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750" yWindow="-90" windowWidth="13305" windowHeight="12855"/>
  </bookViews>
  <sheets>
    <sheet name="G0331_1056204000049_02_0_61_0" sheetId="1" r:id="rId1"/>
  </sheets>
  <externalReferences>
    <externalReference r:id="rId2"/>
  </externalReferences>
  <definedNames>
    <definedName name="_xlnm._FilterDatabase" localSheetId="0" hidden="1">G0331_1056204000049_02_0_61_0!$D$17:$D$120</definedName>
    <definedName name="Z_071B2C72_A1D8_4F18_B02C_3AB1B12C57B5_.wvu.FilterData" localSheetId="0" hidden="1">G0331_1056204000049_02_0_61_0!$D$17:$D$119</definedName>
    <definedName name="Z_1711126E_8F82_4A07_A35A_ACE09E7D68F5_.wvu.FilterData" localSheetId="0" hidden="1">G0331_1056204000049_02_0_61_0!$D$17:$D$120</definedName>
    <definedName name="Z_1711126E_8F82_4A07_A35A_ACE09E7D68F5_.wvu.PrintArea" localSheetId="0" hidden="1">G0331_1056204000049_02_0_61_0!$A$1:$AN$118</definedName>
    <definedName name="Z_3F0194A0_360A_4431_90D0_E54C61E8911B_.wvu.FilterData" localSheetId="0" hidden="1">G0331_1056204000049_02_0_61_0!$D$17:$D$120</definedName>
    <definedName name="Z_B055D43A_078B_424F_BBC8_FC8EB8CA18A8_.wvu.FilterData" localSheetId="0" hidden="1">G0331_1056204000049_02_0_61_0!$D$17:$D$119</definedName>
    <definedName name="Z_B055D43A_078B_424F_BBC8_FC8EB8CA18A8_.wvu.PrintArea" localSheetId="0" hidden="1">G0331_1056204000049_02_0_61_0!$A$1:$AN$118</definedName>
    <definedName name="Z_BED94B10_7391_4795_B1B0_65494D5546B8_.wvu.FilterData" localSheetId="0" hidden="1">G0331_1056204000049_02_0_61_0!$D$17:$D$120</definedName>
    <definedName name="Z_BED94B10_7391_4795_B1B0_65494D5546B8_.wvu.PrintArea" localSheetId="0" hidden="1">G0331_1056204000049_02_0_61_0!$A$1:$AN$118</definedName>
    <definedName name="Z_EAC09AC2_7EF8_424A_A6C3_3251E53C0BB0_.wvu.FilterData" localSheetId="0" hidden="1">G0331_1056204000049_02_0_61_0!$D$17:$D$120</definedName>
    <definedName name="Z_F6219B07_D522_402A_8899_A51E87B4AA92_.wvu.FilterData" localSheetId="0" hidden="1">G0331_1056204000049_02_0_61_0!$D$17:$D$120</definedName>
    <definedName name="Z_F6219B07_D522_402A_8899_A51E87B4AA92_.wvu.PrintArea" localSheetId="0" hidden="1">G0331_1056204000049_02_0_61_0!$A$1:$AN$118</definedName>
    <definedName name="_xlnm.Print_Area" localSheetId="0">G0331_1056204000049_02_0_61_0!$A$1:$AN$118</definedName>
  </definedNames>
  <calcPr calcId="144525"/>
  <customWorkbookViews>
    <customWorkbookView name="Administator - Личное представление" guid="{1711126E-8F82-4A07-A35A-ACE09E7D68F5}" mergeInterval="0" personalView="1" showHorizontalScroll="0" showVerticalScroll="0" showSheetTabs="0" xWindow="579" yWindow="51" windowWidth="1125" windowHeight="724" activeSheetId="1" showComments="commIndAndComment"/>
    <customWorkbookView name="q - Личное представление" guid="{F6219B07-D522-402A-8899-A51E87B4AA92}" mergeInterval="0" personalView="1" maximized="1" showHorizontalScroll="0" showVerticalScroll="0" showSheetTabs="0" xWindow="1" yWindow="1" windowWidth="1276" windowHeight="794" activeSheetId="1"/>
    <customWorkbookView name="Sushilin - Личное представление" guid="{B055D43A-078B-424F-BBC8-FC8EB8CA18A8}" mergeInterval="0" personalView="1" maximized="1" showHorizontalScroll="0" showVerticalScroll="0" showSheetTabs="0" windowWidth="1916" windowHeight="821" activeSheetId="1"/>
    <customWorkbookView name="Rodina - Личное представление" guid="{BED94B10-7391-4795-B1B0-65494D5546B8}" mergeInterval="0" personalView="1" showHorizontalScroll="0" showVerticalScroll="0" showSheetTabs="0" xWindow="636" yWindow="40" windowWidth="628" windowHeight="724" activeSheetId="1"/>
  </customWorkbookViews>
</workbook>
</file>

<file path=xl/calcChain.xml><?xml version="1.0" encoding="utf-8"?>
<calcChain xmlns="http://schemas.openxmlformats.org/spreadsheetml/2006/main">
  <c r="AJ106" i="1" l="1"/>
  <c r="AH105" i="1" l="1"/>
  <c r="AF104" i="1" l="1"/>
  <c r="AD103" i="1" l="1"/>
  <c r="AD62" i="1" l="1"/>
  <c r="AJ65" i="1" l="1"/>
  <c r="AF66" i="1" l="1"/>
  <c r="O121" i="1" l="1"/>
  <c r="O120" i="1"/>
  <c r="G24" i="1" l="1"/>
  <c r="F24" i="1"/>
  <c r="E24" i="1"/>
  <c r="G23" i="1"/>
  <c r="F23" i="1"/>
  <c r="E23" i="1"/>
  <c r="AM118" i="1" l="1"/>
  <c r="AL118" i="1"/>
  <c r="AM116" i="1"/>
  <c r="AL116" i="1"/>
  <c r="AM114" i="1"/>
  <c r="AL114" i="1"/>
  <c r="AM113" i="1"/>
  <c r="AL113" i="1"/>
  <c r="AM112" i="1"/>
  <c r="AL112" i="1"/>
  <c r="AM111" i="1"/>
  <c r="AL111" i="1"/>
  <c r="AM110" i="1"/>
  <c r="AL110" i="1"/>
  <c r="AM109" i="1"/>
  <c r="AL109" i="1"/>
  <c r="AM107" i="1"/>
  <c r="AL107" i="1"/>
  <c r="AM106" i="1"/>
  <c r="AL106" i="1"/>
  <c r="AM105" i="1"/>
  <c r="AL105" i="1"/>
  <c r="AM104" i="1"/>
  <c r="AL104" i="1"/>
  <c r="AM103" i="1"/>
  <c r="AL103" i="1"/>
  <c r="AM102" i="1"/>
  <c r="AL102" i="1"/>
  <c r="AM101" i="1"/>
  <c r="AL101" i="1"/>
  <c r="AM100" i="1"/>
  <c r="AL100" i="1"/>
  <c r="AM98" i="1"/>
  <c r="AL98" i="1"/>
  <c r="AM97" i="1"/>
  <c r="AL97" i="1"/>
  <c r="AM96" i="1"/>
  <c r="AL96" i="1"/>
  <c r="AM95" i="1"/>
  <c r="AL95" i="1"/>
  <c r="AM94" i="1"/>
  <c r="AL94" i="1"/>
  <c r="AM92" i="1"/>
  <c r="AL92" i="1"/>
  <c r="AM91" i="1"/>
  <c r="AL91" i="1"/>
  <c r="AM90" i="1"/>
  <c r="AL90" i="1"/>
  <c r="AM89" i="1"/>
  <c r="AL89" i="1"/>
  <c r="AM88" i="1"/>
  <c r="AL88" i="1"/>
  <c r="AM86" i="1"/>
  <c r="AL86" i="1"/>
  <c r="AM85" i="1"/>
  <c r="AL85" i="1"/>
  <c r="AM84" i="1"/>
  <c r="AL84" i="1"/>
  <c r="AM83" i="1"/>
  <c r="AL83" i="1"/>
  <c r="AM82" i="1"/>
  <c r="AL82" i="1"/>
  <c r="AM81" i="1"/>
  <c r="AL81" i="1"/>
  <c r="AM80" i="1"/>
  <c r="AL80" i="1"/>
  <c r="AM79" i="1"/>
  <c r="AL79" i="1"/>
  <c r="AM78" i="1"/>
  <c r="AL78" i="1"/>
  <c r="AM77" i="1"/>
  <c r="AL77" i="1"/>
  <c r="AM75" i="1"/>
  <c r="AL75" i="1"/>
  <c r="AM74" i="1"/>
  <c r="AL74" i="1"/>
  <c r="AM73" i="1"/>
  <c r="AL73" i="1"/>
  <c r="AM72" i="1"/>
  <c r="AL72" i="1"/>
  <c r="AM71" i="1"/>
  <c r="AL71" i="1"/>
  <c r="AM70" i="1"/>
  <c r="AL70" i="1"/>
  <c r="AM68" i="1"/>
  <c r="AL68" i="1"/>
  <c r="AM67" i="1"/>
  <c r="AL67" i="1"/>
  <c r="AM66" i="1"/>
  <c r="AL66" i="1"/>
  <c r="AM65" i="1"/>
  <c r="AL65" i="1"/>
  <c r="AM64" i="1"/>
  <c r="AL64" i="1"/>
  <c r="AM62" i="1"/>
  <c r="AL62" i="1"/>
  <c r="AM61" i="1"/>
  <c r="AL61" i="1"/>
  <c r="AM60" i="1"/>
  <c r="AL60" i="1"/>
  <c r="AM59" i="1"/>
  <c r="AL59" i="1"/>
  <c r="AM57" i="1"/>
  <c r="AL57" i="1"/>
  <c r="AM56" i="1"/>
  <c r="AL56" i="1"/>
  <c r="AM55" i="1"/>
  <c r="AL55" i="1"/>
  <c r="AM54" i="1"/>
  <c r="AL54" i="1"/>
  <c r="AM53" i="1"/>
  <c r="AL53" i="1"/>
  <c r="AM52" i="1"/>
  <c r="AL52" i="1"/>
  <c r="AL47" i="1"/>
  <c r="AM47" i="1"/>
  <c r="AL48" i="1"/>
  <c r="AM48" i="1"/>
  <c r="AL49" i="1"/>
  <c r="AM49" i="1"/>
  <c r="AL50" i="1"/>
  <c r="AM50" i="1"/>
  <c r="AM46" i="1"/>
  <c r="AL46" i="1"/>
  <c r="K47" i="1" l="1"/>
  <c r="K48" i="1"/>
  <c r="K49" i="1"/>
  <c r="K50" i="1"/>
  <c r="V118" i="1"/>
  <c r="V114" i="1"/>
  <c r="V113" i="1"/>
  <c r="V112" i="1"/>
  <c r="V111" i="1"/>
  <c r="V110" i="1"/>
  <c r="V109" i="1"/>
  <c r="V107" i="1"/>
  <c r="V106" i="1"/>
  <c r="V105" i="1"/>
  <c r="V104" i="1"/>
  <c r="V103" i="1"/>
  <c r="V102" i="1"/>
  <c r="V101" i="1"/>
  <c r="V100" i="1"/>
  <c r="V98" i="1"/>
  <c r="V97" i="1"/>
  <c r="V96" i="1"/>
  <c r="V95" i="1"/>
  <c r="V94" i="1"/>
  <c r="V92" i="1"/>
  <c r="V91" i="1"/>
  <c r="V90" i="1"/>
  <c r="V89" i="1"/>
  <c r="V88" i="1"/>
  <c r="V86" i="1"/>
  <c r="V85" i="1"/>
  <c r="V84" i="1"/>
  <c r="V83" i="1"/>
  <c r="V82" i="1"/>
  <c r="V81" i="1"/>
  <c r="V80" i="1"/>
  <c r="V79" i="1"/>
  <c r="V78" i="1"/>
  <c r="V77" i="1"/>
  <c r="V75" i="1"/>
  <c r="V74" i="1"/>
  <c r="V73" i="1"/>
  <c r="V72" i="1"/>
  <c r="V71" i="1"/>
  <c r="V70" i="1"/>
  <c r="V68" i="1"/>
  <c r="V67" i="1"/>
  <c r="V66" i="1"/>
  <c r="V65" i="1"/>
  <c r="V64" i="1"/>
  <c r="V62" i="1"/>
  <c r="V61" i="1"/>
  <c r="V60" i="1"/>
  <c r="V59" i="1"/>
  <c r="V53" i="1"/>
  <c r="V54" i="1"/>
  <c r="V55" i="1"/>
  <c r="V56" i="1"/>
  <c r="V57" i="1"/>
  <c r="V52" i="1"/>
  <c r="V47" i="1"/>
  <c r="V48" i="1"/>
  <c r="V49" i="1"/>
  <c r="V50" i="1"/>
  <c r="V46" i="1"/>
  <c r="AK89" i="1"/>
  <c r="AK80" i="1"/>
  <c r="AK48" i="1"/>
  <c r="AJ46" i="1"/>
  <c r="AJ72" i="1"/>
  <c r="AJ69" i="1" s="1"/>
  <c r="AJ67" i="1"/>
  <c r="AJ86" i="1"/>
  <c r="AJ76" i="1" s="1"/>
  <c r="AJ92" i="1"/>
  <c r="AJ87" i="1" s="1"/>
  <c r="AJ99" i="1"/>
  <c r="AJ114" i="1"/>
  <c r="AJ113" i="1"/>
  <c r="AJ112" i="1"/>
  <c r="AJ111" i="1"/>
  <c r="AJ110" i="1"/>
  <c r="AJ109" i="1"/>
  <c r="AK118" i="1"/>
  <c r="AK117" i="1" s="1"/>
  <c r="AJ118" i="1"/>
  <c r="AJ117" i="1" s="1"/>
  <c r="AK115" i="1"/>
  <c r="AK108" i="1"/>
  <c r="AK99" i="1"/>
  <c r="AK93" i="1"/>
  <c r="AK87" i="1"/>
  <c r="AK76" i="1"/>
  <c r="AK69" i="1"/>
  <c r="AK63" i="1"/>
  <c r="AK58" i="1"/>
  <c r="AK51" i="1"/>
  <c r="AK45" i="1"/>
  <c r="AJ115" i="1"/>
  <c r="AJ93" i="1"/>
  <c r="AJ58" i="1"/>
  <c r="AJ51" i="1"/>
  <c r="AJ45" i="1"/>
  <c r="AH49" i="1"/>
  <c r="AH45" i="1" s="1"/>
  <c r="AH82" i="1"/>
  <c r="AH76" i="1" s="1"/>
  <c r="AH90" i="1"/>
  <c r="AH99" i="1"/>
  <c r="AH114" i="1"/>
  <c r="AH113" i="1"/>
  <c r="AH112" i="1"/>
  <c r="AH111" i="1"/>
  <c r="AH110" i="1"/>
  <c r="AH109" i="1"/>
  <c r="AH118" i="1"/>
  <c r="AH117" i="1" s="1"/>
  <c r="AH115" i="1"/>
  <c r="AH93" i="1"/>
  <c r="AH87" i="1"/>
  <c r="AH69" i="1"/>
  <c r="AH63" i="1"/>
  <c r="AH58" i="1"/>
  <c r="AH51" i="1"/>
  <c r="AF47" i="1"/>
  <c r="AF63" i="1"/>
  <c r="AF78" i="1"/>
  <c r="AF76" i="1" s="1"/>
  <c r="AF88" i="1"/>
  <c r="AF118" i="1"/>
  <c r="AF114" i="1"/>
  <c r="AF113" i="1"/>
  <c r="AF112" i="1"/>
  <c r="AF111" i="1"/>
  <c r="AF110" i="1"/>
  <c r="AF109" i="1"/>
  <c r="AF117" i="1"/>
  <c r="AF115" i="1"/>
  <c r="AF99" i="1"/>
  <c r="AF93" i="1"/>
  <c r="AF87" i="1"/>
  <c r="AF69" i="1"/>
  <c r="AF58" i="1"/>
  <c r="AF51" i="1"/>
  <c r="AF45" i="1"/>
  <c r="AD99" i="1"/>
  <c r="AD117" i="1"/>
  <c r="AD108" i="1"/>
  <c r="AD76" i="1"/>
  <c r="AD69" i="1"/>
  <c r="AD63" i="1"/>
  <c r="AD45" i="1"/>
  <c r="AD50" i="1"/>
  <c r="AC58" i="1"/>
  <c r="AD58" i="1"/>
  <c r="AD75" i="1"/>
  <c r="AD114" i="1"/>
  <c r="AD112" i="1"/>
  <c r="AD113" i="1"/>
  <c r="AD111" i="1"/>
  <c r="AD110" i="1"/>
  <c r="AD109" i="1"/>
  <c r="AD118" i="1"/>
  <c r="AB118" i="1"/>
  <c r="AB116" i="1"/>
  <c r="AB115" i="1" s="1"/>
  <c r="AB114" i="1"/>
  <c r="AB113" i="1"/>
  <c r="AB112" i="1"/>
  <c r="AB111" i="1"/>
  <c r="AB110" i="1"/>
  <c r="AB109" i="1"/>
  <c r="AB102" i="1"/>
  <c r="AB99" i="1" s="1"/>
  <c r="AB101" i="1"/>
  <c r="AB100" i="1"/>
  <c r="AB61" i="1"/>
  <c r="AB60" i="1"/>
  <c r="AB59" i="1"/>
  <c r="AB58" i="1" s="1"/>
  <c r="AB74" i="1"/>
  <c r="AB73" i="1"/>
  <c r="AB72" i="1"/>
  <c r="AB117" i="1"/>
  <c r="AB93" i="1"/>
  <c r="AB87" i="1"/>
  <c r="AB76" i="1"/>
  <c r="AB63" i="1"/>
  <c r="AB51" i="1"/>
  <c r="AB45" i="1"/>
  <c r="AI122" i="1"/>
  <c r="AG122" i="1"/>
  <c r="AE122" i="1"/>
  <c r="AA122" i="1"/>
  <c r="AJ63" i="1" l="1"/>
  <c r="AJ108" i="1"/>
  <c r="AK44" i="1"/>
  <c r="AK24" i="1" s="1"/>
  <c r="AK18" i="1" s="1"/>
  <c r="AJ44" i="1"/>
  <c r="AJ24" i="1" s="1"/>
  <c r="AJ18" i="1" s="1"/>
  <c r="AH108" i="1"/>
  <c r="AH44" i="1"/>
  <c r="AH23" i="1" s="1"/>
  <c r="AF108" i="1"/>
  <c r="AF44" i="1"/>
  <c r="AF24" i="1" s="1"/>
  <c r="AF18" i="1" s="1"/>
  <c r="AD44" i="1"/>
  <c r="AD24" i="1" s="1"/>
  <c r="AD18" i="1" s="1"/>
  <c r="AB108" i="1"/>
  <c r="AB69" i="1"/>
  <c r="AB44" i="1" s="1"/>
  <c r="AB24" i="1" s="1"/>
  <c r="AB18" i="1" s="1"/>
  <c r="AB122" i="1" s="1"/>
  <c r="AI117" i="1"/>
  <c r="AI115" i="1"/>
  <c r="AI108" i="1"/>
  <c r="AI99" i="1"/>
  <c r="AI93" i="1"/>
  <c r="AI87" i="1"/>
  <c r="AI76" i="1"/>
  <c r="AI69" i="1"/>
  <c r="AI63" i="1"/>
  <c r="AI58" i="1"/>
  <c r="AI51" i="1"/>
  <c r="AI45" i="1"/>
  <c r="AI44" i="1" s="1"/>
  <c r="AG117" i="1"/>
  <c r="AG115" i="1"/>
  <c r="AG108" i="1"/>
  <c r="AG99" i="1"/>
  <c r="AG93" i="1"/>
  <c r="AG87" i="1"/>
  <c r="AG76" i="1"/>
  <c r="AG69" i="1"/>
  <c r="AG63" i="1"/>
  <c r="AG58" i="1"/>
  <c r="AG51" i="1"/>
  <c r="AG45" i="1"/>
  <c r="AG44" i="1" s="1"/>
  <c r="AE117" i="1"/>
  <c r="AE115" i="1"/>
  <c r="AE108" i="1"/>
  <c r="AE99" i="1"/>
  <c r="AE93" i="1"/>
  <c r="AE87" i="1"/>
  <c r="AE76" i="1"/>
  <c r="AE69" i="1"/>
  <c r="AE63" i="1"/>
  <c r="AE58" i="1"/>
  <c r="AE51" i="1"/>
  <c r="AE45" i="1"/>
  <c r="AE44" i="1"/>
  <c r="AE24" i="1" s="1"/>
  <c r="AE18" i="1" s="1"/>
  <c r="AC117" i="1"/>
  <c r="AC115" i="1"/>
  <c r="AC108" i="1"/>
  <c r="AC99" i="1"/>
  <c r="AC93" i="1"/>
  <c r="AC87" i="1"/>
  <c r="AC76" i="1"/>
  <c r="AC69" i="1"/>
  <c r="AC63" i="1"/>
  <c r="AC51" i="1"/>
  <c r="AC45" i="1"/>
  <c r="AC44" i="1"/>
  <c r="AC24" i="1" s="1"/>
  <c r="AC18" i="1" s="1"/>
  <c r="AC122" i="1" s="1"/>
  <c r="J58" i="1"/>
  <c r="J63" i="1"/>
  <c r="AA69" i="1"/>
  <c r="S69" i="1"/>
  <c r="R69" i="1"/>
  <c r="Q69" i="1"/>
  <c r="N69" i="1"/>
  <c r="M69" i="1"/>
  <c r="L69" i="1"/>
  <c r="J69" i="1"/>
  <c r="AA63" i="1"/>
  <c r="S63" i="1"/>
  <c r="R63" i="1"/>
  <c r="Q63" i="1"/>
  <c r="N63" i="1"/>
  <c r="M63" i="1"/>
  <c r="L63" i="1"/>
  <c r="S58" i="1"/>
  <c r="R58" i="1"/>
  <c r="Q58" i="1"/>
  <c r="N58" i="1"/>
  <c r="M58" i="1"/>
  <c r="L58" i="1"/>
  <c r="AA58" i="1"/>
  <c r="AA117" i="1"/>
  <c r="AA115" i="1"/>
  <c r="AA108" i="1"/>
  <c r="AA99" i="1"/>
  <c r="AA93" i="1"/>
  <c r="AA87" i="1"/>
  <c r="AA76" i="1"/>
  <c r="AA51" i="1"/>
  <c r="AA45" i="1"/>
  <c r="X62" i="1"/>
  <c r="W62" i="1" s="1"/>
  <c r="Z62" i="1"/>
  <c r="Y62" i="1" s="1"/>
  <c r="T62" i="1" s="1"/>
  <c r="P62" i="1" s="1"/>
  <c r="X68" i="1"/>
  <c r="W68" i="1" s="1"/>
  <c r="Z68" i="1"/>
  <c r="Y68" i="1" s="1"/>
  <c r="T68" i="1" s="1"/>
  <c r="P68" i="1" s="1"/>
  <c r="X74" i="1"/>
  <c r="W74" i="1" s="1"/>
  <c r="Z74" i="1"/>
  <c r="Y74" i="1" s="1"/>
  <c r="T74" i="1" s="1"/>
  <c r="P74" i="1" s="1"/>
  <c r="X75" i="1"/>
  <c r="W75" i="1" s="1"/>
  <c r="Z75" i="1"/>
  <c r="Y75" i="1" s="1"/>
  <c r="T75" i="1" s="1"/>
  <c r="P75" i="1" s="1"/>
  <c r="D24" i="1"/>
  <c r="D23" i="1"/>
  <c r="C75" i="1"/>
  <c r="AK23" i="1" l="1"/>
  <c r="AJ23" i="1"/>
  <c r="AH24" i="1"/>
  <c r="AH18" i="1" s="1"/>
  <c r="AF23" i="1"/>
  <c r="AD23" i="1"/>
  <c r="AB23" i="1"/>
  <c r="AI24" i="1"/>
  <c r="AI18" i="1" s="1"/>
  <c r="AI23" i="1"/>
  <c r="AG24" i="1"/>
  <c r="AG18" i="1" s="1"/>
  <c r="AG23" i="1"/>
  <c r="AE23" i="1"/>
  <c r="AC23" i="1"/>
  <c r="AA44" i="1"/>
  <c r="AA24" i="1" s="1"/>
  <c r="AA18" i="1" s="1"/>
  <c r="U62" i="1"/>
  <c r="O62" i="1" s="1"/>
  <c r="K62" i="1" s="1"/>
  <c r="U68" i="1"/>
  <c r="O68" i="1" s="1"/>
  <c r="K68" i="1" s="1"/>
  <c r="U75" i="1"/>
  <c r="O75" i="1" s="1"/>
  <c r="K75" i="1" s="1"/>
  <c r="U74" i="1"/>
  <c r="O74" i="1" s="1"/>
  <c r="K74" i="1" s="1"/>
  <c r="AA23" i="1" l="1"/>
  <c r="Z57" i="1" l="1"/>
  <c r="Y57" i="1" s="1"/>
  <c r="U72" i="1" l="1"/>
  <c r="K72" i="1" s="1"/>
  <c r="Z72" i="1"/>
  <c r="Y72" i="1" s="1"/>
  <c r="T72" i="1" s="1"/>
  <c r="P72" i="1" s="1"/>
  <c r="Z65" i="1"/>
  <c r="Y65" i="1" s="1"/>
  <c r="T65" i="1" s="1"/>
  <c r="X66" i="1"/>
  <c r="W66" i="1" s="1"/>
  <c r="Z66" i="1"/>
  <c r="Y66" i="1" s="1"/>
  <c r="T66" i="1" s="1"/>
  <c r="P66" i="1" s="1"/>
  <c r="U67" i="1"/>
  <c r="K67" i="1" s="1"/>
  <c r="Z67" i="1"/>
  <c r="Y67" i="1" s="1"/>
  <c r="T67" i="1" s="1"/>
  <c r="P67" i="1" s="1"/>
  <c r="X65" i="1" l="1"/>
  <c r="W65" i="1" s="1"/>
  <c r="V63" i="1"/>
  <c r="X67" i="1"/>
  <c r="W67" i="1" s="1"/>
  <c r="X72" i="1"/>
  <c r="W72" i="1" s="1"/>
  <c r="U66" i="1"/>
  <c r="K66" i="1" s="1"/>
  <c r="U65" i="1"/>
  <c r="K65" i="1" s="1"/>
  <c r="P65" i="1"/>
  <c r="V116" i="1"/>
  <c r="V69" i="1" l="1"/>
  <c r="V58" i="1"/>
  <c r="J115" i="1"/>
  <c r="L115" i="1"/>
  <c r="M115" i="1"/>
  <c r="N115" i="1"/>
  <c r="Q115" i="1"/>
  <c r="R115" i="1"/>
  <c r="S115" i="1"/>
  <c r="V115" i="1"/>
  <c r="U116" i="1"/>
  <c r="X116" i="1"/>
  <c r="W116" i="1" s="1"/>
  <c r="W115" i="1" s="1"/>
  <c r="Z116" i="1"/>
  <c r="Z115" i="1" s="1"/>
  <c r="AL115" i="1"/>
  <c r="AM115" i="1"/>
  <c r="S99" i="1"/>
  <c r="R99" i="1"/>
  <c r="Q99" i="1"/>
  <c r="N99" i="1"/>
  <c r="M99" i="1"/>
  <c r="L99" i="1"/>
  <c r="J99" i="1"/>
  <c r="X102" i="1"/>
  <c r="W102" i="1" s="1"/>
  <c r="Z102" i="1"/>
  <c r="Y102" i="1" s="1"/>
  <c r="T102" i="1" s="1"/>
  <c r="P102" i="1" s="1"/>
  <c r="U103" i="1"/>
  <c r="Z103" i="1"/>
  <c r="Y103" i="1" s="1"/>
  <c r="T103" i="1" s="1"/>
  <c r="P103" i="1" s="1"/>
  <c r="U104" i="1"/>
  <c r="Z104" i="1"/>
  <c r="Y104" i="1" s="1"/>
  <c r="T104" i="1" s="1"/>
  <c r="P104" i="1" s="1"/>
  <c r="U105" i="1"/>
  <c r="Z105" i="1"/>
  <c r="Y105" i="1" s="1"/>
  <c r="T105" i="1" s="1"/>
  <c r="P105" i="1" s="1"/>
  <c r="U106" i="1"/>
  <c r="Z106" i="1"/>
  <c r="Y106" i="1" s="1"/>
  <c r="T106" i="1" s="1"/>
  <c r="P106" i="1" s="1"/>
  <c r="U107" i="1"/>
  <c r="Z107" i="1"/>
  <c r="Y107" i="1" s="1"/>
  <c r="T107" i="1" s="1"/>
  <c r="P107" i="1" s="1"/>
  <c r="X115" i="1" l="1"/>
  <c r="K107" i="1"/>
  <c r="K106" i="1"/>
  <c r="K105" i="1"/>
  <c r="K104" i="1"/>
  <c r="K103" i="1"/>
  <c r="K116" i="1"/>
  <c r="K115" i="1" s="1"/>
  <c r="U115" i="1"/>
  <c r="Y116" i="1"/>
  <c r="U102" i="1"/>
  <c r="X107" i="1"/>
  <c r="W107" i="1" s="1"/>
  <c r="X106" i="1"/>
  <c r="W106" i="1" s="1"/>
  <c r="X105" i="1"/>
  <c r="W105" i="1" s="1"/>
  <c r="X104" i="1"/>
  <c r="W104" i="1" s="1"/>
  <c r="X103" i="1"/>
  <c r="W103" i="1" s="1"/>
  <c r="O115" i="1" l="1"/>
  <c r="K102" i="1"/>
  <c r="T116" i="1"/>
  <c r="Y115" i="1"/>
  <c r="P116" i="1" l="1"/>
  <c r="P115" i="1" s="1"/>
  <c r="T115" i="1"/>
  <c r="S76" i="1" l="1"/>
  <c r="R76" i="1"/>
  <c r="Q76" i="1"/>
  <c r="N76" i="1"/>
  <c r="M76" i="1"/>
  <c r="L76" i="1"/>
  <c r="J76" i="1"/>
  <c r="V51" i="1"/>
  <c r="S51" i="1"/>
  <c r="R51" i="1"/>
  <c r="Q51" i="1"/>
  <c r="N51" i="1"/>
  <c r="M51" i="1"/>
  <c r="L51" i="1"/>
  <c r="J51" i="1"/>
  <c r="Z114" i="1"/>
  <c r="Y114" i="1" s="1"/>
  <c r="T114" i="1" s="1"/>
  <c r="P114" i="1" s="1"/>
  <c r="U114" i="1"/>
  <c r="Z113" i="1"/>
  <c r="Y113" i="1" s="1"/>
  <c r="T113" i="1" s="1"/>
  <c r="P113" i="1" s="1"/>
  <c r="U113" i="1"/>
  <c r="Z112" i="1"/>
  <c r="Y112" i="1" s="1"/>
  <c r="T112" i="1" s="1"/>
  <c r="P112" i="1" s="1"/>
  <c r="U112" i="1"/>
  <c r="Z111" i="1"/>
  <c r="Y111" i="1" s="1"/>
  <c r="T111" i="1" s="1"/>
  <c r="P111" i="1" s="1"/>
  <c r="U111" i="1"/>
  <c r="Z110" i="1"/>
  <c r="Y110" i="1" s="1"/>
  <c r="T110" i="1" s="1"/>
  <c r="P110" i="1" s="1"/>
  <c r="U110" i="1"/>
  <c r="Z109" i="1"/>
  <c r="Y109" i="1" s="1"/>
  <c r="U109" i="1"/>
  <c r="S108" i="1"/>
  <c r="R108" i="1"/>
  <c r="Q108" i="1"/>
  <c r="N108" i="1"/>
  <c r="M108" i="1"/>
  <c r="L108" i="1"/>
  <c r="J108" i="1"/>
  <c r="Z101" i="1"/>
  <c r="Y101" i="1" s="1"/>
  <c r="T101" i="1" s="1"/>
  <c r="P101" i="1" s="1"/>
  <c r="U101" i="1"/>
  <c r="Z100" i="1"/>
  <c r="AM99" i="1"/>
  <c r="S93" i="1"/>
  <c r="R93" i="1"/>
  <c r="Q93" i="1"/>
  <c r="N93" i="1"/>
  <c r="M93" i="1"/>
  <c r="L93" i="1"/>
  <c r="J93" i="1"/>
  <c r="X95" i="1"/>
  <c r="W95" i="1" s="1"/>
  <c r="Z95" i="1"/>
  <c r="Y95" i="1" s="1"/>
  <c r="X96" i="1"/>
  <c r="W96" i="1" s="1"/>
  <c r="Z96" i="1"/>
  <c r="Y96" i="1" s="1"/>
  <c r="T96" i="1" s="1"/>
  <c r="P96" i="1" s="1"/>
  <c r="X97" i="1"/>
  <c r="W97" i="1" s="1"/>
  <c r="Z97" i="1"/>
  <c r="Y97" i="1" s="1"/>
  <c r="T97" i="1" s="1"/>
  <c r="P97" i="1" s="1"/>
  <c r="U98" i="1"/>
  <c r="Z98" i="1"/>
  <c r="Y98" i="1" s="1"/>
  <c r="T98" i="1" s="1"/>
  <c r="P98" i="1" s="1"/>
  <c r="X89" i="1"/>
  <c r="Z89" i="1"/>
  <c r="Y89" i="1" s="1"/>
  <c r="U90" i="1"/>
  <c r="X90" i="1"/>
  <c r="W90" i="1" s="1"/>
  <c r="Z90" i="1"/>
  <c r="Y90" i="1" s="1"/>
  <c r="T90" i="1" s="1"/>
  <c r="P90" i="1" s="1"/>
  <c r="X91" i="1"/>
  <c r="W91" i="1" s="1"/>
  <c r="Z91" i="1"/>
  <c r="Y91" i="1" s="1"/>
  <c r="T91" i="1" s="1"/>
  <c r="P91" i="1" s="1"/>
  <c r="U92" i="1"/>
  <c r="Z92" i="1"/>
  <c r="Y92" i="1" s="1"/>
  <c r="T92" i="1" s="1"/>
  <c r="P92" i="1" s="1"/>
  <c r="S87" i="1"/>
  <c r="R87" i="1"/>
  <c r="Q87" i="1"/>
  <c r="N87" i="1"/>
  <c r="M87" i="1"/>
  <c r="L87" i="1"/>
  <c r="J87" i="1"/>
  <c r="X79" i="1"/>
  <c r="W79" i="1" s="1"/>
  <c r="Z79" i="1"/>
  <c r="Y79" i="1" s="1"/>
  <c r="T79" i="1" s="1"/>
  <c r="P79" i="1" s="1"/>
  <c r="X80" i="1"/>
  <c r="W80" i="1" s="1"/>
  <c r="Z80" i="1"/>
  <c r="Y80" i="1" s="1"/>
  <c r="T80" i="1" s="1"/>
  <c r="P80" i="1" s="1"/>
  <c r="U81" i="1"/>
  <c r="Z81" i="1"/>
  <c r="Y81" i="1" s="1"/>
  <c r="T81" i="1" s="1"/>
  <c r="P81" i="1" s="1"/>
  <c r="X82" i="1"/>
  <c r="W82" i="1" s="1"/>
  <c r="Z82" i="1"/>
  <c r="Y82" i="1" s="1"/>
  <c r="T82" i="1" s="1"/>
  <c r="P82" i="1" s="1"/>
  <c r="U83" i="1"/>
  <c r="Z83" i="1"/>
  <c r="Y83" i="1" s="1"/>
  <c r="T83" i="1" s="1"/>
  <c r="P83" i="1" s="1"/>
  <c r="X84" i="1"/>
  <c r="W84" i="1" s="1"/>
  <c r="Z84" i="1"/>
  <c r="Y84" i="1" s="1"/>
  <c r="T84" i="1" s="1"/>
  <c r="P84" i="1" s="1"/>
  <c r="U85" i="1"/>
  <c r="Z85" i="1"/>
  <c r="Y85" i="1" s="1"/>
  <c r="T85" i="1" s="1"/>
  <c r="P85" i="1" s="1"/>
  <c r="X86" i="1"/>
  <c r="W86" i="1" s="1"/>
  <c r="Z86" i="1"/>
  <c r="Y86" i="1" s="1"/>
  <c r="T86" i="1" s="1"/>
  <c r="P86" i="1" s="1"/>
  <c r="U61" i="1"/>
  <c r="Z61" i="1"/>
  <c r="Y61" i="1" s="1"/>
  <c r="T61" i="1" s="1"/>
  <c r="P61" i="1" s="1"/>
  <c r="J45" i="1"/>
  <c r="U53" i="1"/>
  <c r="X53" i="1"/>
  <c r="W53" i="1" s="1"/>
  <c r="Z53" i="1"/>
  <c r="Y53" i="1" s="1"/>
  <c r="T53" i="1" s="1"/>
  <c r="P53" i="1" s="1"/>
  <c r="U54" i="1"/>
  <c r="Z54" i="1"/>
  <c r="Y54" i="1" s="1"/>
  <c r="T54" i="1" s="1"/>
  <c r="P54" i="1" s="1"/>
  <c r="U55" i="1"/>
  <c r="Z55" i="1"/>
  <c r="Y55" i="1" s="1"/>
  <c r="T55" i="1" s="1"/>
  <c r="P55" i="1" s="1"/>
  <c r="U56" i="1"/>
  <c r="Z56" i="1"/>
  <c r="Y56" i="1" s="1"/>
  <c r="T56" i="1" s="1"/>
  <c r="P56" i="1" s="1"/>
  <c r="U57" i="1"/>
  <c r="X57" i="1"/>
  <c r="W57" i="1" s="1"/>
  <c r="T57" i="1"/>
  <c r="P57" i="1" s="1"/>
  <c r="Z99" i="1" l="1"/>
  <c r="K55" i="1"/>
  <c r="K53" i="1"/>
  <c r="K101" i="1"/>
  <c r="K111" i="1"/>
  <c r="K113" i="1"/>
  <c r="K56" i="1"/>
  <c r="K54" i="1"/>
  <c r="K85" i="1"/>
  <c r="K83" i="1"/>
  <c r="K81" i="1"/>
  <c r="K92" i="1"/>
  <c r="K57" i="1"/>
  <c r="K61" i="1"/>
  <c r="K90" i="1"/>
  <c r="K98" i="1"/>
  <c r="K110" i="1"/>
  <c r="K112" i="1"/>
  <c r="K114" i="1"/>
  <c r="AM108" i="1"/>
  <c r="AL99" i="1"/>
  <c r="V99" i="1"/>
  <c r="AL108" i="1"/>
  <c r="X92" i="1"/>
  <c r="W92" i="1" s="1"/>
  <c r="X98" i="1"/>
  <c r="W98" i="1" s="1"/>
  <c r="V87" i="1"/>
  <c r="X61" i="1"/>
  <c r="W61" i="1" s="1"/>
  <c r="U91" i="1"/>
  <c r="U89" i="1"/>
  <c r="X100" i="1"/>
  <c r="V76" i="1"/>
  <c r="T89" i="1"/>
  <c r="P89" i="1" s="1"/>
  <c r="X111" i="1"/>
  <c r="W111" i="1" s="1"/>
  <c r="X113" i="1"/>
  <c r="W113" i="1" s="1"/>
  <c r="X109" i="1"/>
  <c r="W109" i="1" s="1"/>
  <c r="U108" i="1"/>
  <c r="Y108" i="1"/>
  <c r="T109" i="1"/>
  <c r="P109" i="1" s="1"/>
  <c r="P108" i="1" s="1"/>
  <c r="V108" i="1"/>
  <c r="Z108" i="1"/>
  <c r="X110" i="1"/>
  <c r="W110" i="1" s="1"/>
  <c r="X112" i="1"/>
  <c r="W112" i="1" s="1"/>
  <c r="X114" i="1"/>
  <c r="W114" i="1" s="1"/>
  <c r="U100" i="1"/>
  <c r="Y100" i="1"/>
  <c r="Y99" i="1" s="1"/>
  <c r="X101" i="1"/>
  <c r="W101" i="1" s="1"/>
  <c r="T95" i="1"/>
  <c r="U96" i="1"/>
  <c r="U95" i="1"/>
  <c r="V93" i="1"/>
  <c r="U97" i="1"/>
  <c r="W89" i="1"/>
  <c r="U79" i="1"/>
  <c r="X83" i="1"/>
  <c r="W83" i="1" s="1"/>
  <c r="X85" i="1"/>
  <c r="W85" i="1" s="1"/>
  <c r="X81" i="1"/>
  <c r="W81" i="1" s="1"/>
  <c r="U86" i="1"/>
  <c r="U82" i="1"/>
  <c r="U84" i="1"/>
  <c r="U80" i="1"/>
  <c r="X55" i="1"/>
  <c r="W55" i="1" s="1"/>
  <c r="X56" i="1"/>
  <c r="W56" i="1" s="1"/>
  <c r="X54" i="1"/>
  <c r="W54" i="1" s="1"/>
  <c r="U99" i="1" l="1"/>
  <c r="O99" i="1"/>
  <c r="K84" i="1"/>
  <c r="K97" i="1"/>
  <c r="K80" i="1"/>
  <c r="K91" i="1"/>
  <c r="K96" i="1"/>
  <c r="K82" i="1"/>
  <c r="K86" i="1"/>
  <c r="K89" i="1"/>
  <c r="T108" i="1"/>
  <c r="W100" i="1"/>
  <c r="W99" i="1" s="1"/>
  <c r="X99" i="1"/>
  <c r="K79" i="1"/>
  <c r="W108" i="1"/>
  <c r="X108" i="1"/>
  <c r="K109" i="1"/>
  <c r="K108" i="1" s="1"/>
  <c r="O108" i="1"/>
  <c r="T100" i="1"/>
  <c r="T99" i="1" s="1"/>
  <c r="P95" i="1"/>
  <c r="K100" i="1" l="1"/>
  <c r="K99" i="1" s="1"/>
  <c r="P100" i="1"/>
  <c r="P99" i="1" s="1"/>
  <c r="K95" i="1"/>
  <c r="S45" i="1" l="1"/>
  <c r="R45" i="1"/>
  <c r="Q45" i="1"/>
  <c r="N45" i="1"/>
  <c r="M45" i="1"/>
  <c r="L45" i="1"/>
  <c r="I24" i="1"/>
  <c r="H24" i="1"/>
  <c r="I23" i="1"/>
  <c r="H23" i="1"/>
  <c r="AL93" i="1" l="1"/>
  <c r="AL87" i="1"/>
  <c r="AL63" i="1"/>
  <c r="AL58" i="1" l="1"/>
  <c r="AL69" i="1"/>
  <c r="AL76" i="1"/>
  <c r="AL51" i="1"/>
  <c r="AL45" i="1"/>
  <c r="S117" i="1"/>
  <c r="S44" i="1" s="1"/>
  <c r="R117" i="1"/>
  <c r="R44" i="1" s="1"/>
  <c r="Q117" i="1"/>
  <c r="Q44" i="1" s="1"/>
  <c r="N117" i="1"/>
  <c r="N44" i="1" s="1"/>
  <c r="M117" i="1"/>
  <c r="M44" i="1" s="1"/>
  <c r="L117" i="1"/>
  <c r="L44" i="1" s="1"/>
  <c r="J117" i="1"/>
  <c r="J44" i="1" s="1"/>
  <c r="AL117" i="1" l="1"/>
  <c r="AM93" i="1"/>
  <c r="Z94" i="1"/>
  <c r="Z93" i="1" s="1"/>
  <c r="X94" i="1" l="1"/>
  <c r="X93" i="1" s="1"/>
  <c r="Y94" i="1"/>
  <c r="Y93" i="1" s="1"/>
  <c r="U94" i="1"/>
  <c r="U93" i="1" l="1"/>
  <c r="O93" i="1"/>
  <c r="W94" i="1"/>
  <c r="W93" i="1" s="1"/>
  <c r="T94" i="1"/>
  <c r="T93" i="1" s="1"/>
  <c r="AL34" i="1"/>
  <c r="P94" i="1" l="1"/>
  <c r="P93" i="1" s="1"/>
  <c r="K94" i="1"/>
  <c r="K93" i="1" s="1"/>
  <c r="AM117" i="1" l="1"/>
  <c r="V117" i="1"/>
  <c r="M23" i="1" l="1"/>
  <c r="M24" i="1"/>
  <c r="S23" i="1"/>
  <c r="S24" i="1"/>
  <c r="N24" i="1"/>
  <c r="N23" i="1"/>
  <c r="Q24" i="1"/>
  <c r="Q23" i="1"/>
  <c r="L23" i="1"/>
  <c r="L24" i="1"/>
  <c r="R23" i="1"/>
  <c r="R24" i="1"/>
  <c r="X118" i="1"/>
  <c r="X117" i="1" s="1"/>
  <c r="Z118" i="1"/>
  <c r="Z117" i="1" s="1"/>
  <c r="U118" i="1"/>
  <c r="U117" i="1" l="1"/>
  <c r="W118" i="1"/>
  <c r="W117" i="1" s="1"/>
  <c r="O117" i="1"/>
  <c r="Y118" i="1"/>
  <c r="Y117" i="1" s="1"/>
  <c r="K118" i="1" l="1"/>
  <c r="K117" i="1" s="1"/>
  <c r="T118" i="1"/>
  <c r="T117" i="1" s="1"/>
  <c r="P118" i="1" l="1"/>
  <c r="P117" i="1" s="1"/>
  <c r="AM87" i="1" l="1"/>
  <c r="U88" i="1"/>
  <c r="Z88" i="1"/>
  <c r="Z78" i="1"/>
  <c r="Y78" i="1" s="1"/>
  <c r="T78" i="1" s="1"/>
  <c r="P78" i="1" s="1"/>
  <c r="U78" i="1"/>
  <c r="Z77" i="1"/>
  <c r="K78" i="1" l="1"/>
  <c r="U87" i="1"/>
  <c r="O87" i="1"/>
  <c r="AM76" i="1"/>
  <c r="Z76" i="1"/>
  <c r="Y88" i="1"/>
  <c r="Z87" i="1"/>
  <c r="X77" i="1"/>
  <c r="Y77" i="1"/>
  <c r="Y76" i="1" s="1"/>
  <c r="U77" i="1"/>
  <c r="X88" i="1"/>
  <c r="X78" i="1"/>
  <c r="W78" i="1" s="1"/>
  <c r="AM63" i="1"/>
  <c r="AM69" i="1" l="1"/>
  <c r="U76" i="1"/>
  <c r="O76" i="1"/>
  <c r="K88" i="1"/>
  <c r="K87" i="1" s="1"/>
  <c r="W88" i="1"/>
  <c r="W87" i="1" s="1"/>
  <c r="X87" i="1"/>
  <c r="X76" i="1"/>
  <c r="T88" i="1"/>
  <c r="Y87" i="1"/>
  <c r="AL44" i="1"/>
  <c r="W77" i="1"/>
  <c r="W76" i="1" s="1"/>
  <c r="T77" i="1"/>
  <c r="T76" i="1" s="1"/>
  <c r="AL23" i="1" l="1"/>
  <c r="AL24" i="1"/>
  <c r="T87" i="1"/>
  <c r="P88" i="1"/>
  <c r="P87" i="1" s="1"/>
  <c r="K77" i="1"/>
  <c r="K76" i="1" s="1"/>
  <c r="P77" i="1"/>
  <c r="P76" i="1" s="1"/>
  <c r="V45" i="1" l="1"/>
  <c r="X71" i="1"/>
  <c r="W71" i="1" s="1"/>
  <c r="X73" i="1"/>
  <c r="W73" i="1" s="1"/>
  <c r="X64" i="1"/>
  <c r="X63" i="1" s="1"/>
  <c r="U59" i="1"/>
  <c r="X60" i="1"/>
  <c r="W60" i="1" s="1"/>
  <c r="U52" i="1"/>
  <c r="X46" i="1"/>
  <c r="U50" i="1"/>
  <c r="Z71" i="1"/>
  <c r="U73" i="1"/>
  <c r="Z73" i="1"/>
  <c r="Y73" i="1" s="1"/>
  <c r="T73" i="1" s="1"/>
  <c r="P73" i="1" s="1"/>
  <c r="Z70" i="1"/>
  <c r="X70" i="1"/>
  <c r="U70" i="1"/>
  <c r="Z64" i="1"/>
  <c r="Z63" i="1" s="1"/>
  <c r="Z60" i="1"/>
  <c r="Z59" i="1"/>
  <c r="X52" i="1"/>
  <c r="W52" i="1" s="1"/>
  <c r="Z52" i="1"/>
  <c r="U47" i="1"/>
  <c r="U48" i="1"/>
  <c r="Z46" i="1"/>
  <c r="Z47" i="1"/>
  <c r="Y47" i="1" s="1"/>
  <c r="T47" i="1" s="1"/>
  <c r="Z48" i="1"/>
  <c r="Y48" i="1" s="1"/>
  <c r="T48" i="1" s="1"/>
  <c r="P48" i="1" s="1"/>
  <c r="Z49" i="1"/>
  <c r="Y49" i="1" s="1"/>
  <c r="T49" i="1" s="1"/>
  <c r="P49" i="1" s="1"/>
  <c r="Z50" i="1"/>
  <c r="Y50" i="1" s="1"/>
  <c r="T50" i="1" s="1"/>
  <c r="P50" i="1" s="1"/>
  <c r="X48" i="1"/>
  <c r="W48" i="1" s="1"/>
  <c r="X49" i="1"/>
  <c r="W49" i="1" s="1"/>
  <c r="U49" i="1"/>
  <c r="Z69" i="1" l="1"/>
  <c r="Y59" i="1"/>
  <c r="Z58" i="1"/>
  <c r="X69" i="1"/>
  <c r="V44" i="1"/>
  <c r="AM51" i="1"/>
  <c r="J24" i="1"/>
  <c r="J23" i="1"/>
  <c r="Y52" i="1"/>
  <c r="Y71" i="1"/>
  <c r="Y46" i="1"/>
  <c r="Z45" i="1"/>
  <c r="Y64" i="1"/>
  <c r="Y63" i="1" s="1"/>
  <c r="X51" i="1"/>
  <c r="W64" i="1"/>
  <c r="W63" i="1" s="1"/>
  <c r="L35" i="1"/>
  <c r="W70" i="1"/>
  <c r="W69" i="1" s="1"/>
  <c r="Y70" i="1"/>
  <c r="K73" i="1"/>
  <c r="Z51" i="1"/>
  <c r="U71" i="1"/>
  <c r="U69" i="1" s="1"/>
  <c r="U64" i="1"/>
  <c r="U63" i="1" s="1"/>
  <c r="X59" i="1"/>
  <c r="X50" i="1"/>
  <c r="W50" i="1" s="1"/>
  <c r="U46" i="1"/>
  <c r="Y60" i="1"/>
  <c r="U60" i="1"/>
  <c r="X47" i="1"/>
  <c r="W47" i="1" s="1"/>
  <c r="W46" i="1"/>
  <c r="P47" i="1"/>
  <c r="T59" i="1" l="1"/>
  <c r="Y58" i="1"/>
  <c r="Y69" i="1"/>
  <c r="U58" i="1"/>
  <c r="W59" i="1"/>
  <c r="W58" i="1" s="1"/>
  <c r="X58" i="1"/>
  <c r="K70" i="1"/>
  <c r="K59" i="1"/>
  <c r="O58" i="1"/>
  <c r="O63" i="1"/>
  <c r="U51" i="1"/>
  <c r="O51" i="1"/>
  <c r="O69" i="1"/>
  <c r="Z44" i="1"/>
  <c r="Z23" i="1" s="1"/>
  <c r="T60" i="1"/>
  <c r="T46" i="1"/>
  <c r="Y45" i="1"/>
  <c r="W45" i="1"/>
  <c r="U45" i="1"/>
  <c r="X45" i="1"/>
  <c r="W51" i="1"/>
  <c r="T64" i="1"/>
  <c r="T63" i="1" s="1"/>
  <c r="Y51" i="1"/>
  <c r="R18" i="1"/>
  <c r="Q18" i="1"/>
  <c r="S18" i="1"/>
  <c r="N18" i="1"/>
  <c r="P59" i="1" l="1"/>
  <c r="T58" i="1"/>
  <c r="K64" i="1"/>
  <c r="K63" i="1" s="1"/>
  <c r="U44" i="1"/>
  <c r="U24" i="1" s="1"/>
  <c r="Y44" i="1"/>
  <c r="Y23" i="1" s="1"/>
  <c r="X44" i="1"/>
  <c r="P60" i="1"/>
  <c r="Z24" i="1"/>
  <c r="V23" i="1"/>
  <c r="V24" i="1"/>
  <c r="K46" i="1"/>
  <c r="K45" i="1" s="1"/>
  <c r="O45" i="1"/>
  <c r="T45" i="1"/>
  <c r="P46" i="1"/>
  <c r="P45" i="1" s="1"/>
  <c r="P64" i="1"/>
  <c r="P63" i="1" s="1"/>
  <c r="K60" i="1"/>
  <c r="K58" i="1" s="1"/>
  <c r="P58" i="1" l="1"/>
  <c r="O44" i="1"/>
  <c r="O23" i="1" s="1"/>
  <c r="W44" i="1"/>
  <c r="W23" i="1" s="1"/>
  <c r="U23" i="1"/>
  <c r="Y24" i="1"/>
  <c r="X24" i="1"/>
  <c r="X23" i="1"/>
  <c r="W24" i="1" l="1"/>
  <c r="O24" i="1"/>
  <c r="T70" i="1"/>
  <c r="T52" i="1"/>
  <c r="T71" i="1"/>
  <c r="T69" i="1" l="1"/>
  <c r="P52" i="1"/>
  <c r="T51" i="1"/>
  <c r="P71" i="1"/>
  <c r="J18" i="1"/>
  <c r="K52" i="1"/>
  <c r="K71" i="1"/>
  <c r="K69" i="1" s="1"/>
  <c r="P70" i="1"/>
  <c r="P69" i="1" l="1"/>
  <c r="T44" i="1"/>
  <c r="T24" i="1" s="1"/>
  <c r="T18" i="1" s="1"/>
  <c r="K51" i="1"/>
  <c r="K44" i="1" s="1"/>
  <c r="P51" i="1"/>
  <c r="O18" i="1"/>
  <c r="T23" i="1" l="1"/>
  <c r="P44" i="1"/>
  <c r="P23" i="1" s="1"/>
  <c r="K23" i="1"/>
  <c r="K24" i="1"/>
  <c r="K18" i="1" s="1"/>
  <c r="P24" i="1" l="1"/>
  <c r="P18" i="1" s="1"/>
  <c r="Z26" i="1"/>
  <c r="Z27" i="1"/>
  <c r="Z28" i="1"/>
  <c r="Z29" i="1"/>
  <c r="Z30" i="1"/>
  <c r="Z31" i="1"/>
  <c r="Z32" i="1"/>
  <c r="Z33" i="1"/>
  <c r="Z34" i="1"/>
  <c r="Z35" i="1"/>
  <c r="Z36" i="1"/>
  <c r="Z37" i="1"/>
  <c r="X26" i="1"/>
  <c r="X27" i="1"/>
  <c r="X28" i="1"/>
  <c r="X29" i="1"/>
  <c r="X30" i="1"/>
  <c r="X31" i="1"/>
  <c r="X32" i="1"/>
  <c r="X33" i="1"/>
  <c r="X34" i="1"/>
  <c r="X35" i="1"/>
  <c r="X36" i="1"/>
  <c r="X37" i="1"/>
  <c r="Z25" i="1"/>
  <c r="X25" i="1"/>
  <c r="Z20" i="1"/>
  <c r="Z21" i="1"/>
  <c r="Z22" i="1"/>
  <c r="Z19" i="1"/>
  <c r="X20" i="1"/>
  <c r="X21" i="1"/>
  <c r="X22" i="1"/>
  <c r="X19" i="1"/>
  <c r="V26" i="1"/>
  <c r="V27" i="1"/>
  <c r="V28" i="1"/>
  <c r="V29" i="1"/>
  <c r="V30" i="1"/>
  <c r="V31" i="1"/>
  <c r="V32" i="1"/>
  <c r="V33" i="1"/>
  <c r="V34" i="1"/>
  <c r="V35" i="1"/>
  <c r="V36" i="1"/>
  <c r="V37" i="1"/>
  <c r="V25" i="1"/>
  <c r="V20" i="1"/>
  <c r="V21" i="1"/>
  <c r="V22" i="1"/>
  <c r="V19" i="1"/>
  <c r="AM58" i="1" l="1"/>
  <c r="AM45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2" i="1"/>
  <c r="AM21" i="1"/>
  <c r="AM20" i="1"/>
  <c r="AM19" i="1"/>
  <c r="AL19" i="1"/>
  <c r="AL20" i="1"/>
  <c r="AL21" i="1"/>
  <c r="AL22" i="1"/>
  <c r="AL25" i="1"/>
  <c r="AL26" i="1"/>
  <c r="AL27" i="1"/>
  <c r="AL28" i="1"/>
  <c r="AL29" i="1"/>
  <c r="AL30" i="1"/>
  <c r="AL31" i="1"/>
  <c r="AL32" i="1"/>
  <c r="AL33" i="1"/>
  <c r="AL35" i="1"/>
  <c r="AL36" i="1"/>
  <c r="AL37" i="1"/>
  <c r="AM44" i="1" l="1"/>
  <c r="AM23" i="1" s="1"/>
  <c r="W18" i="1"/>
  <c r="AM24" i="1" l="1"/>
  <c r="AM18" i="1" s="1"/>
  <c r="U18" i="1"/>
  <c r="U122" i="1" s="1"/>
  <c r="X18" i="1"/>
  <c r="V18" i="1" l="1"/>
  <c r="AL18" i="1"/>
  <c r="Y18" i="1" l="1"/>
  <c r="Z18" i="1" l="1"/>
  <c r="K122" i="1" l="1"/>
  <c r="AD122" i="1" l="1"/>
  <c r="AK122" i="1" l="1"/>
  <c r="Y122" i="1"/>
  <c r="AM122" i="1" l="1"/>
  <c r="AF122" i="1"/>
  <c r="AJ122" i="1"/>
  <c r="AH122" i="1"/>
  <c r="P122" i="1"/>
</calcChain>
</file>

<file path=xl/sharedStrings.xml><?xml version="1.0" encoding="utf-8"?>
<sst xmlns="http://schemas.openxmlformats.org/spreadsheetml/2006/main" count="981" uniqueCount="353">
  <si>
    <t>Приложение  № 2</t>
  </si>
  <si>
    <t>к приказу Минэнерго России</t>
  </si>
  <si>
    <t>Форма 2. Перечни инвестиционных проектов и план освоения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</si>
  <si>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</si>
  <si>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</si>
  <si>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</si>
  <si>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</si>
  <si>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</si>
  <si>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</si>
  <si>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</si>
  <si>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</si>
  <si>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</si>
  <si>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</si>
  <si>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</si>
  <si>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</si>
  <si>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</si>
  <si>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</si>
  <si>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</si>
  <si>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</si>
  <si>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</si>
  <si>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</si>
  <si>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</si>
  <si>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</si>
  <si>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</si>
  <si>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</si>
  <si>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</si>
  <si>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</si>
  <si>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</si>
  <si>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</si>
  <si>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</si>
  <si>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</si>
  <si>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</si>
  <si>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</si>
  <si>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</si>
  <si>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</si>
  <si>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нд</t>
  </si>
  <si>
    <t>И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</si>
  <si>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</si>
  <si>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</si>
  <si>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</si>
  <si>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</si>
  <si>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</si>
  <si>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</si>
  <si>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</si>
  <si>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</si>
  <si>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</si>
  <si>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</si>
  <si>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</si>
  <si>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</si>
  <si>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</si>
  <si>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</si>
  <si>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</si>
  <si>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</si>
  <si>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</si>
  <si>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</si>
  <si>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</si>
  <si>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</si>
  <si>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</si>
  <si>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</si>
  <si>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</si>
  <si>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</si>
  <si>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</si>
  <si>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</si>
  <si>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</si>
  <si>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</si>
  <si>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</si>
  <si>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</si>
  <si>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</si>
  <si>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</si>
  <si>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</si>
  <si>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</si>
  <si>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</si>
  <si>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</si>
  <si>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</si>
  <si>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</si>
  <si>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</si>
  <si>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</si>
  <si>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</si>
  <si>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</si>
  <si>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</si>
  <si>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</si>
  <si>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</si>
  <si>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</si>
  <si>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</si>
  <si>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</si>
  <si>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</si>
  <si>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</si>
  <si>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</si>
  <si>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</si>
  <si>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</si>
  <si>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</si>
  <si>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</si>
  <si>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</si>
  <si>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</si>
  <si>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</si>
  <si>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</si>
  <si>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</si>
  <si>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</si>
  <si>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</si>
  <si>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</si>
  <si>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 xml:space="preserve"> 
Предложение по корректировке утвержденного плана</t>
  </si>
  <si>
    <t>G_Z0804-109</t>
  </si>
  <si>
    <t>29.7</t>
  </si>
  <si>
    <t>29.8</t>
  </si>
  <si>
    <t>29.9</t>
  </si>
  <si>
    <t>I_T0804-208</t>
  </si>
  <si>
    <t>от 28.06. 2016 г. №728</t>
  </si>
  <si>
    <t>Монтаж системы видеонаблюдения</t>
  </si>
  <si>
    <t>2018</t>
  </si>
  <si>
    <t>2020</t>
  </si>
  <si>
    <t>2021</t>
  </si>
  <si>
    <t>J_S0804-309</t>
  </si>
  <si>
    <t>J_O0804-402</t>
  </si>
  <si>
    <t>2024</t>
  </si>
  <si>
    <t xml:space="preserve">Утвержденный план </t>
  </si>
  <si>
    <t>Утвержденный план</t>
  </si>
  <si>
    <t xml:space="preserve">2023 год </t>
  </si>
  <si>
    <t xml:space="preserve"> 
Предложение </t>
  </si>
  <si>
    <t>Итого за период реализации инвестиционной программы
(Утвержденный план)</t>
  </si>
  <si>
    <t xml:space="preserve">Покупка системы хранения данных на sas дисках </t>
  </si>
  <si>
    <t>Н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</si>
  <si>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</si>
  <si>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</si>
  <si>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</si>
  <si>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счетчика банкнот марки Magner 150 Digital (или аналог) (16 шт.)</t>
  </si>
  <si>
    <t xml:space="preserve">2024 год 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</si>
  <si>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</si>
  <si>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</si>
  <si>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</si>
  <si>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</si>
  <si>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</si>
  <si>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</si>
  <si>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</si>
  <si>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</si>
  <si>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 xml:space="preserve">Покупка ИБП  марки APC SURT 1000 XLI (или аналог), (22 шт.) </t>
  </si>
  <si>
    <t>K_A0804-1104</t>
  </si>
  <si>
    <t>Покупка офисного здания в  р.п. Сапожок (215,1 кв.м)</t>
  </si>
  <si>
    <t>Покупка офисного здания в г.Кораблино (164,2 кв. м)</t>
  </si>
  <si>
    <t>Покупка офисного здания в р.п. Сараи (215,4 кв. м)</t>
  </si>
  <si>
    <t>1.5.</t>
  </si>
  <si>
    <t>1.5.1</t>
  </si>
  <si>
    <t xml:space="preserve">2025 год </t>
  </si>
  <si>
    <t>Покупка офисного здания в с.Путятино (156,3 кв. м)</t>
  </si>
  <si>
    <t>1.5.1.1</t>
  </si>
  <si>
    <t>1.5.1.2</t>
  </si>
  <si>
    <t>1.5.1.3</t>
  </si>
  <si>
    <t>1.5.1.4</t>
  </si>
  <si>
    <t>1.5.1.5</t>
  </si>
  <si>
    <t>2025</t>
  </si>
  <si>
    <t>2023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</si>
  <si>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</si>
  <si>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</si>
  <si>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</si>
  <si>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</si>
  <si>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</si>
  <si>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</si>
  <si>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</si>
  <si>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</si>
  <si>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</si>
  <si>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2022</t>
  </si>
  <si>
    <t>Покупка автомобилей марки Renault DUSTER (36 шт.)</t>
  </si>
  <si>
    <t>1.5.2.</t>
  </si>
  <si>
    <t>1.5.2.1</t>
  </si>
  <si>
    <t>1.5.2.2</t>
  </si>
  <si>
    <t>1.5.2.3</t>
  </si>
  <si>
    <t>1.5.2.4</t>
  </si>
  <si>
    <t>1.5.2.6</t>
  </si>
  <si>
    <t>1.5.3.</t>
  </si>
  <si>
    <t>1.5.3.1</t>
  </si>
  <si>
    <t>2019</t>
  </si>
  <si>
    <t>1.5.3.3</t>
  </si>
  <si>
    <t>1.5.3.4</t>
  </si>
  <si>
    <t>L_S0804-310</t>
  </si>
  <si>
    <t>L_S0804-311</t>
  </si>
  <si>
    <t>1.5.4.</t>
  </si>
  <si>
    <t>2026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</si>
  <si>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</si>
  <si>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</si>
  <si>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</si>
  <si>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</si>
  <si>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</si>
  <si>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</si>
  <si>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</si>
  <si>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</si>
  <si>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</si>
  <si>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</si>
  <si>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</si>
  <si>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</si>
  <si>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</si>
  <si>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</si>
  <si>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</si>
  <si>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</si>
  <si>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</si>
  <si>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</si>
  <si>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</si>
  <si>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</si>
  <si>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</si>
  <si>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</si>
  <si>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</si>
  <si>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</si>
  <si>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</si>
  <si>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</si>
  <si>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</si>
  <si>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</si>
  <si>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</si>
  <si>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</si>
  <si>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</si>
  <si>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</si>
  <si>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</si>
  <si>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</si>
  <si>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</si>
  <si>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</si>
  <si>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</si>
  <si>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</si>
  <si>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</si>
  <si>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</si>
  <si>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</si>
  <si>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</si>
  <si>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</si>
  <si>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</si>
  <si>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</si>
  <si>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</si>
  <si>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</si>
  <si>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</si>
  <si>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</si>
  <si>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</si>
  <si>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</si>
  <si>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</si>
  <si>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</si>
  <si>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</si>
  <si>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</si>
  <si>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</si>
  <si>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</si>
  <si>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</si>
  <si>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</si>
  <si>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</si>
  <si>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</si>
  <si>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</si>
  <si>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</si>
  <si>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</si>
  <si>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</si>
  <si>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</si>
  <si>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</si>
  <si>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</si>
  <si>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</si>
  <si>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</si>
  <si>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</si>
  <si>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</si>
  <si>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</si>
  <si>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</si>
  <si>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</si>
  <si>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</si>
  <si>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1.5.8.3</t>
  </si>
  <si>
    <t>1.5.8.4</t>
  </si>
  <si>
    <t>1.5.8.5</t>
  </si>
  <si>
    <t>Поставка и монтаж электронной очереди в г. Сасово</t>
  </si>
  <si>
    <t>L_O0804-1404</t>
  </si>
  <si>
    <t>Поставка и монтаж электронной очереди в г. Скопин</t>
  </si>
  <si>
    <t>L_O0804-1405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</si>
  <si>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</si>
  <si>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</si>
  <si>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</si>
  <si>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</si>
  <si>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</si>
  <si>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</si>
  <si>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</si>
  <si>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</si>
  <si>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Поставка и монтаж медиафасада на здание</t>
  </si>
  <si>
    <t>Поставка и монтаж медиафасада на здание центрального офиса</t>
  </si>
  <si>
    <t>1.5.11.</t>
  </si>
  <si>
    <t>1.5.11.1</t>
  </si>
  <si>
    <t>L_М0804-1601</t>
  </si>
  <si>
    <t>Поставка и монтаж интерактивного  информационного табло в уличном исполнении (25 шт)</t>
  </si>
  <si>
    <t>Поставка и монтаж интерактивного  информационного табло для людей с ограниченными возможностями (25 шт)</t>
  </si>
  <si>
    <t>Поставка и монтаж светодиодной панели (25 шт)</t>
  </si>
  <si>
    <t>Поставка и монтаж итерактивного стола для детей (25 шт)</t>
  </si>
  <si>
    <t>Место самообслуживания клиента (25 шт)</t>
  </si>
  <si>
    <t>Поставка и монтаж автоматизированной  системы Видеоконсультант (12 шт)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</si>
  <si>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</si>
  <si>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</si>
  <si>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</si>
  <si>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</si>
  <si>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</si>
  <si>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</si>
  <si>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</si>
  <si>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</si>
  <si>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</si>
  <si>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</si>
  <si>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1.5.12.</t>
  </si>
  <si>
    <t>1.5.12.1</t>
  </si>
  <si>
    <t>1.5.4.3</t>
  </si>
  <si>
    <t>1.5.4.4</t>
  </si>
  <si>
    <t>1.5.5.4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</si>
  <si>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</si>
  <si>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</si>
  <si>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</si>
  <si>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L_O0804-403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</si>
  <si>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</si>
  <si>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</si>
  <si>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</si>
  <si>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</si>
  <si>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Покупка принтеров (6 шт.)</t>
  </si>
  <si>
    <t>Покупка многофункционального устройства (2 шт.)</t>
  </si>
  <si>
    <t>Покупка автомобилей марки Renault DUSTER (6 шт.)</t>
  </si>
  <si>
    <t>Приобретение и установка интеллектуальных систем учета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</si>
  <si>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</si>
  <si>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Утвержденные плановые значения показателей приведены в соответствии с  с  приказом ГУ "РЭК" Рязанской области №8-ип от 29.10.2021</t>
  </si>
  <si>
    <t>Освоение капитальных вложений 2022 года в прогнозных ценах соответствующих лет, млн рублей (без НДС)</t>
  </si>
  <si>
    <t xml:space="preserve">Предложение по корректировке утвержденного плана 
на 01.01.2022 года </t>
  </si>
  <si>
    <t xml:space="preserve">Фактический объем освоения капитальных вложений на 01.01. 2022 года, млн рублей 
(без НДС) </t>
  </si>
  <si>
    <t xml:space="preserve">2026 год </t>
  </si>
  <si>
    <t>2027 год</t>
  </si>
  <si>
    <t>1.5.2.5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</si>
  <si>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</si>
  <si>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</si>
  <si>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</si>
  <si>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</si>
  <si>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</si>
  <si>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</si>
  <si>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2027</t>
  </si>
  <si>
    <t>1.5.5.5</t>
  </si>
  <si>
    <t>1.5.5.6</t>
  </si>
  <si>
    <t>Покупка вертикального подъемника для инвалидов, (1 шт.)</t>
  </si>
  <si>
    <t>M_C0804-705</t>
  </si>
  <si>
    <t>Покупка дизель-генераторной установки в защитном кожухе, (1 шт.)</t>
  </si>
  <si>
    <t xml:space="preserve">На текущий момент ПАО "РЭСК"ведет переговоры  с АО ТК "РусГидро"о переходе на транспортное обслуживание. В связи с переводом транспорта Общества на аутсорсинг в АО ТК "РусГидро"   транспортные средства приобретаться не будут </t>
  </si>
  <si>
    <t>Проект утвержден в составе утв. ИП на 2021 г.,объявлена закупочная процедура, финансирование и освоение  по данному проекту перенесено на 2 кв 2022 г.</t>
  </si>
  <si>
    <t xml:space="preserve">Внесен новый проект на 2023 г., реализвация которого позволит организовать хранение и предоставления разграниченного доступа к электронным файлам в Обществе. </t>
  </si>
  <si>
    <t>Стоимость проекта скорректирована в связи с актуализацией КП и ИПЦ.</t>
  </si>
  <si>
    <t>В период с 2023-2027 г. внесен новый проект по обновлению компьютерного парка Компании.</t>
  </si>
  <si>
    <t>В 2022 г. внесен новый проект для  организации доступа инвалидов в административное здание на Дзержинского 21а</t>
  </si>
  <si>
    <t>В 2023 г. внесен новый проект, реализация которого необходима для обеспечения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</si>
  <si>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В связи с тем, что покупка здания в р.п. Сараи пересена на 2027 г., его оснащение системой пожарно-охранной сигнализации в период с 2022-2027 г. осуществляться не будет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</si>
  <si>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видеонаблюдения в исполнении требований «Стандарта обслуживания клиентов». . Стоимость проекта скорректирована в связи с актуализацией КП и ИПЦ.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</si>
  <si>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СКУД  для приведения клиентского офиса  к 
требованиям Стандарта обслуживания клиентов . Стоимость проекта скорректирована в связи с актуализацией КП и ИПЦ.</t>
  </si>
  <si>
    <t>В связи с тем, что покупка здания в р.п. Сараи пересена на 2027 г., его оснащение СКУД в период с 2022-2027 г. осуществляться не будет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</si>
  <si>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. Во 2 кв 2022 г. пройдет фин и освоение по оснащению электронной очередью центрального офиса офиса в г. Рыбное, утвержденнным в 2021 г .(закупка проведена, договор заключен, поставка оборудования во 2 кв. 2022 г.) Стоимость проектов 2022-2026 гг. скорректировна в связи с актуализацией КП и ИПЦ.
</t>
  </si>
  <si>
    <t>Приведение клиентских офисов компании к 
требованиям Стандарта обслуживания клиентов. 
Дооснащение  клиентских офисов современным высокотехнологичным интерактивным оборудованием. Во 2 кв 2022 г. пройдет фин и освоение по всем 6 проектам, утвержденнным в 2021 г .(закупка проведена, договор заключен, поставка интерактивного оборудования во 2 кв. 2022 г.) Стоимость проектов 2022-2026 гг. скорректировна в связи с актуализацией КП и ИПЦ.</t>
  </si>
  <si>
    <t>Исполнение требований 522-ФЗ. Реализация проекта продлена до 2027 г. Объемы по финансированию и освоению в 2022-2026 гг. соответствуют утвержденной ИП на 2022-2026 гг.</t>
  </si>
  <si>
    <t>План на 01.01.2022</t>
  </si>
  <si>
    <t>План 
на 01.01.2022 года</t>
  </si>
  <si>
    <t>Проект соответствуют утвержденной ИП на 2022-2026 гг.</t>
  </si>
  <si>
    <t>Проект по объемам финансирования и освоения соответствует утвержденной ИП на 2022-2026 гг. Срок реализации (перенос с 2025 г. на 2027 г.) скорректирован в связи с планами приобретать по одному объекту в год (ране было запланировано два объекта), для концентрации на одном конкретном направлении в рамках доведения до требований Стандарта обслуживания клиентских офисов</t>
  </si>
  <si>
    <t>Проект  соответствуют утвержденной ИП на 2022-2026 гг.</t>
  </si>
  <si>
    <t xml:space="preserve">Увеличение стоимости объекта в связи с проведением ремонтно – отделочных работ собственником.
</t>
  </si>
  <si>
    <t>Увеличение стоимости по проекту связано с исполнением законодательства РФ в связи с переходом на оборудование, включенной в реестр промышленной продукции произведенной на территории РФ</t>
  </si>
  <si>
    <t xml:space="preserve">Отпала необходимость в связи с обеспечением всех касс в участках детекторами банкнот и счетчиками купюр (в раздельном варианте исполнения, стоимость не превысила 40 тыс. руб.)
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</si>
  <si>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оснастить его пожарно-охранной сигнализацией в исполнении требований «Стандарта обслуживания клиентов».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</si>
  <si>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</si>
  <si>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</si>
  <si>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t>В связи с тем, что покупка здания в р.п. Сараи перенесена на 2027 г., его оснащение системой видеонаблюдения  в период с 2022-2027 г. осуществляться не будет</t>
  </si>
  <si>
    <t>Объемы по финансированию и освоению данного проекта  соответствуют утвержденной ИП на 2022-2026 гг.</t>
  </si>
  <si>
    <t xml:space="preserve">Проект не был реализован в 2021 г. в связи с тем, что на аукцион по продаже здания администрацией Путятинского района  на ЭТП была подана только одна заявки от ПАО "РЭСК". Аукцион признан несостоявшимся на основании части 3 статьи 18 Федерального закона от 21.12.2001г. № ФЗ-178 "О приватизации государственного и муниципального имущества. Покупка здания перенесена с 2021 г. на 2026 г. Цена сформирована на основе предложения 2021 г.  от администрации с. Путятино, добавлено 10% по условиям аукциона (два шага по 5%от стоимости лота) и проиндексирована на ИПЦ до года реализации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</si>
</sst>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0"/>
    <numFmt numFmtId="168" formatCode="0.0000000000"/>
    <numFmt numFmtId="169" formatCode="0.0000"/>
    <numFmt numFmtId="170" formatCode="#,##0.000000000"/>
    <numFmt numFmtId="171" formatCode="0.00000000"/>
    <numFmt numFmtId="172" formatCode="0.0000000"/>
    <numFmt numFmtId="173" formatCode="#,##0.0000"/>
    <numFmt numFmtId="174" formatCode="#,##0.00000000"/>
    <numFmt numFmtId="175" formatCode="#,##0.000000"/>
    <numFmt numFmtId="176" formatCode="#,##0.000000_ ;\-#,##0.000000\ 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&quot;$&quot;#,##0_);[Red]\(&quot;$&quot;#,##0\)"/>
    <numFmt numFmtId="180" formatCode="_(* #,##0.00_);_(* \(#,##0.00\);_(* &quot;-&quot;??_);_(@_)"/>
    <numFmt numFmtId="181" formatCode="_-* #,##0_$_-;\-* #,##0_$_-;_-* &quot;-&quot;_$_-;_-@_-"/>
    <numFmt numFmtId="182" formatCode="_-* #,##0.00_$_-;\-* #,##0.00_$_-;_-* &quot;-&quot;??_$_-;_-@_-"/>
    <numFmt numFmtId="183" formatCode="_-* #,##0.00&quot;$&quot;_-;\-* #,##0.00&quot;$&quot;_-;_-* &quot;-&quot;??&quot;$&quot;_-;_-@_-"/>
    <numFmt numFmtId="184" formatCode="_-* #,##0.00[$€-1]_-;\-* #,##0.00[$€-1]_-;_-* &quot;-&quot;??[$€-1]_-"/>
    <numFmt numFmtId="185" formatCode="General_)"/>
    <numFmt numFmtId="186" formatCode="0_)"/>
    <numFmt numFmtId="187" formatCode="_-* #,##0.00_р_._-;\-* #,##0.00_р_._-;_-* \-??_р_._-;_-@_-"/>
    <numFmt numFmtId="188" formatCode="&quot; &quot;#,##0.00&quot;    &quot;;&quot;-&quot;#,##0.00&quot;    &quot;;&quot; -&quot;#&quot;    &quot;;@&quot; &quot;"/>
    <numFmt numFmtId="189" formatCode="#,##0.0000000000"/>
  </numFmts>
  <fonts count="5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624">
    <xf numFmtId="0" fontId="0" fillId="0" borderId="0"/>
    <xf numFmtId="0" fontId="4" fillId="0" borderId="0"/>
    <xf numFmtId="0" fontId="7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3" applyNumberFormat="0" applyAlignment="0" applyProtection="0"/>
    <xf numFmtId="0" fontId="18" fillId="21" borderId="14" applyNumberFormat="0" applyAlignment="0" applyProtection="0"/>
    <xf numFmtId="0" fontId="19" fillId="21" borderId="13" applyNumberFormat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22" borderId="19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4" fillId="0" borderId="0"/>
    <xf numFmtId="0" fontId="27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20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7" fillId="0" borderId="0"/>
    <xf numFmtId="180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" fillId="0" borderId="0"/>
    <xf numFmtId="0" fontId="4" fillId="0" borderId="0"/>
    <xf numFmtId="0" fontId="28" fillId="0" borderId="0"/>
    <xf numFmtId="0" fontId="1" fillId="0" borderId="0"/>
    <xf numFmtId="0" fontId="50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1" applyNumberFormat="0" applyFill="0" applyAlignment="0" applyProtection="0"/>
    <xf numFmtId="184" fontId="33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27" fillId="0" borderId="0"/>
    <xf numFmtId="178" fontId="43" fillId="0" borderId="0">
      <protection locked="0"/>
    </xf>
    <xf numFmtId="0" fontId="33" fillId="0" borderId="0"/>
    <xf numFmtId="0" fontId="33" fillId="0" borderId="0"/>
    <xf numFmtId="0" fontId="33" fillId="0" borderId="0"/>
    <xf numFmtId="0" fontId="40" fillId="0" borderId="0"/>
    <xf numFmtId="164" fontId="4" fillId="0" borderId="0" applyFont="0" applyFill="0" applyBorder="0" applyAlignment="0" applyProtection="0"/>
    <xf numFmtId="187" fontId="44" fillId="0" borderId="0" applyFill="0" applyBorder="0" applyAlignment="0" applyProtection="0"/>
    <xf numFmtId="177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28" fillId="0" borderId="0"/>
    <xf numFmtId="186" fontId="53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26" fillId="23" borderId="0" applyNumberFormat="0" applyBorder="0" applyAlignment="0" applyProtection="0"/>
    <xf numFmtId="185" fontId="44" fillId="0" borderId="24">
      <protection locked="0"/>
    </xf>
    <xf numFmtId="0" fontId="49" fillId="0" borderId="0" applyNumberFormat="0">
      <alignment horizontal="left"/>
    </xf>
    <xf numFmtId="0" fontId="47" fillId="0" borderId="0"/>
    <xf numFmtId="0" fontId="17" fillId="8" borderId="13" applyNumberFormat="0" applyAlignment="0" applyProtection="0"/>
    <xf numFmtId="0" fontId="20" fillId="0" borderId="15" applyNumberFormat="0" applyFill="0" applyAlignment="0" applyProtection="0"/>
    <xf numFmtId="179" fontId="46" fillId="0" borderId="0" applyFont="0" applyFill="0" applyBorder="0" applyAlignment="0" applyProtection="0"/>
    <xf numFmtId="0" fontId="24" fillId="22" borderId="19" applyNumberFormat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45" fillId="0" borderId="0">
      <protection locked="0"/>
    </xf>
    <xf numFmtId="178" fontId="43" fillId="0" borderId="0">
      <protection locked="0"/>
    </xf>
    <xf numFmtId="0" fontId="16" fillId="0" borderId="0"/>
    <xf numFmtId="0" fontId="42" fillId="0" borderId="0"/>
    <xf numFmtId="0" fontId="16" fillId="0" borderId="0"/>
    <xf numFmtId="0" fontId="33" fillId="0" borderId="0"/>
    <xf numFmtId="0" fontId="4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24" borderId="20" applyNumberFormat="0" applyFont="0" applyAlignment="0" applyProtection="0"/>
    <xf numFmtId="0" fontId="38" fillId="26" borderId="0" applyNumberFormat="0" applyBorder="0" applyAlignment="0" applyProtection="0"/>
    <xf numFmtId="0" fontId="27" fillId="0" borderId="0"/>
    <xf numFmtId="0" fontId="4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6" fillId="23" borderId="0" applyNumberFormat="0" applyBorder="0" applyAlignment="0" applyProtection="0"/>
    <xf numFmtId="0" fontId="39" fillId="27" borderId="0" applyNumberFormat="0" applyBorder="0" applyAlignment="0" applyProtection="0"/>
    <xf numFmtId="185" fontId="52" fillId="29" borderId="24"/>
    <xf numFmtId="0" fontId="51" fillId="0" borderId="25" applyBorder="0">
      <alignment horizontal="center" vertical="center" wrapText="1"/>
    </xf>
    <xf numFmtId="0" fontId="18" fillId="21" borderId="14" applyNumberFormat="0" applyAlignment="0" applyProtection="0"/>
    <xf numFmtId="0" fontId="14" fillId="24" borderId="20" applyNumberFormat="0" applyFont="0" applyAlignment="0" applyProtection="0"/>
    <xf numFmtId="0" fontId="46" fillId="0" borderId="23"/>
    <xf numFmtId="0" fontId="22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35" fillId="5" borderId="0" applyNumberFormat="0" applyBorder="0" applyAlignment="0" applyProtection="0"/>
    <xf numFmtId="0" fontId="31" fillId="0" borderId="0" applyNumberFormat="0" applyFill="0" applyBorder="0" applyAlignment="0" applyProtection="0"/>
    <xf numFmtId="179" fontId="4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19" fillId="21" borderId="13" applyNumberFormat="0" applyAlignment="0" applyProtection="0"/>
    <xf numFmtId="0" fontId="30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46" fillId="28" borderId="0"/>
    <xf numFmtId="0" fontId="45" fillId="0" borderId="0">
      <protection locked="0"/>
    </xf>
    <xf numFmtId="0" fontId="16" fillId="0" borderId="0"/>
    <xf numFmtId="178" fontId="43" fillId="0" borderId="0">
      <protection locked="0"/>
    </xf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164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1" fillId="0" borderId="0"/>
    <xf numFmtId="0" fontId="26" fillId="23" borderId="0" applyNumberFormat="0" applyBorder="0" applyAlignment="0" applyProtection="0"/>
    <xf numFmtId="178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8" fillId="0" borderId="0"/>
    <xf numFmtId="0" fontId="26" fillId="23" borderId="0" applyNumberFormat="0" applyBorder="0" applyAlignment="0" applyProtection="0"/>
    <xf numFmtId="0" fontId="21" fillId="0" borderId="16" applyNumberFormat="0" applyFill="0" applyAlignment="0" applyProtection="0"/>
    <xf numFmtId="188" fontId="56" fillId="0" borderId="0"/>
    <xf numFmtId="181" fontId="27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43" fillId="0" borderId="22">
      <protection locked="0"/>
    </xf>
    <xf numFmtId="0" fontId="44" fillId="0" borderId="0"/>
    <xf numFmtId="0" fontId="16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5" fillId="30" borderId="0" applyBorder="0">
      <alignment horizontal="right"/>
    </xf>
    <xf numFmtId="4" fontId="55" fillId="30" borderId="2" applyFont="0" applyBorder="0">
      <alignment horizontal="right"/>
    </xf>
    <xf numFmtId="0" fontId="37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8" fontId="43" fillId="0" borderId="0">
      <protection locked="0"/>
    </xf>
    <xf numFmtId="0" fontId="41" fillId="0" borderId="0"/>
  </cellStyleXfs>
  <cellXfs count="136">
    <xf numFmtId="0" fontId="0" fillId="0" borderId="0" xfId="0"/>
    <xf numFmtId="2" fontId="11" fillId="2" borderId="0" xfId="0" applyNumberFormat="1" applyFont="1" applyFill="1"/>
    <xf numFmtId="0" fontId="4" fillId="2" borderId="0" xfId="0" applyFont="1" applyFill="1"/>
    <xf numFmtId="169" fontId="4" fillId="2" borderId="0" xfId="0" applyNumberFormat="1" applyFont="1" applyFill="1"/>
    <xf numFmtId="167" fontId="4" fillId="2" borderId="0" xfId="0" applyNumberFormat="1" applyFont="1" applyFill="1"/>
    <xf numFmtId="0" fontId="6" fillId="2" borderId="0" xfId="0" applyFont="1" applyFill="1" applyAlignment="1"/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top"/>
    </xf>
    <xf numFmtId="2" fontId="4" fillId="2" borderId="0" xfId="0" applyNumberFormat="1" applyFont="1" applyFill="1"/>
    <xf numFmtId="168" fontId="4" fillId="2" borderId="0" xfId="0" applyNumberFormat="1" applyFont="1" applyFill="1"/>
    <xf numFmtId="0" fontId="5" fillId="2" borderId="0" xfId="0" applyFont="1" applyFill="1" applyAlignment="1"/>
    <xf numFmtId="0" fontId="4" fillId="2" borderId="0" xfId="0" applyFont="1" applyFill="1" applyAlignment="1"/>
    <xf numFmtId="0" fontId="11" fillId="2" borderId="0" xfId="0" applyFont="1" applyFill="1"/>
    <xf numFmtId="169" fontId="11" fillId="2" borderId="0" xfId="0" applyNumberFormat="1" applyFont="1" applyFill="1"/>
    <xf numFmtId="169" fontId="36" fillId="2" borderId="0" xfId="0" applyNumberFormat="1" applyFont="1" applyFill="1"/>
    <xf numFmtId="0" fontId="36" fillId="2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170" fontId="4" fillId="0" borderId="0" xfId="0" applyNumberFormat="1" applyFont="1" applyFill="1"/>
    <xf numFmtId="171" fontId="4" fillId="0" borderId="0" xfId="0" applyNumberFormat="1" applyFont="1" applyFill="1"/>
    <xf numFmtId="168" fontId="4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1" fontId="11" fillId="0" borderId="0" xfId="0" applyNumberFormat="1" applyFont="1" applyFill="1" applyBorder="1" applyAlignment="1">
      <alignment vertical="top"/>
    </xf>
    <xf numFmtId="0" fontId="4" fillId="0" borderId="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75" fontId="4" fillId="0" borderId="0" xfId="0" applyNumberFormat="1" applyFont="1" applyFill="1"/>
    <xf numFmtId="172" fontId="4" fillId="0" borderId="0" xfId="0" applyNumberFormat="1" applyFont="1" applyFill="1"/>
    <xf numFmtId="174" fontId="4" fillId="0" borderId="0" xfId="0" applyNumberFormat="1" applyFont="1" applyFill="1"/>
    <xf numFmtId="173" fontId="4" fillId="0" borderId="0" xfId="0" applyNumberFormat="1" applyFont="1" applyFill="1"/>
    <xf numFmtId="2" fontId="11" fillId="0" borderId="0" xfId="0" applyNumberFormat="1" applyFont="1" applyFill="1"/>
    <xf numFmtId="169" fontId="4" fillId="0" borderId="0" xfId="0" applyNumberFormat="1" applyFont="1" applyFill="1"/>
    <xf numFmtId="169" fontId="36" fillId="0" borderId="0" xfId="0" applyNumberFormat="1" applyFont="1" applyFill="1"/>
    <xf numFmtId="0" fontId="36" fillId="0" borderId="0" xfId="0" applyFont="1" applyFill="1"/>
    <xf numFmtId="169" fontId="11" fillId="0" borderId="0" xfId="0" applyNumberFormat="1" applyFont="1" applyFill="1"/>
    <xf numFmtId="0" fontId="11" fillId="0" borderId="0" xfId="0" applyFont="1" applyFill="1"/>
    <xf numFmtId="2" fontId="11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6" xfId="1" applyFont="1" applyFill="1" applyBorder="1" applyAlignment="1">
      <alignment horizontal="center" vertical="center" wrapText="1"/>
    </xf>
    <xf numFmtId="176" fontId="4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2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2" xfId="2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743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2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9" fillId="2" borderId="2" xfId="2" applyNumberFormat="1" applyFont="1" applyFill="1" applyBorder="1" applyAlignment="1">
      <alignment horizontal="center" vertical="center"/>
    </xf>
    <xf numFmtId="0" fontId="11" fillId="0" borderId="2" xfId="743" applyNumberFormat="1" applyFont="1" applyFill="1" applyBorder="1" applyAlignment="1">
      <alignment horizontal="center" vertical="center" wrapText="1"/>
    </xf>
    <xf numFmtId="14" fontId="9" fillId="2" borderId="2" xfId="2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center" vertical="center"/>
    </xf>
    <xf numFmtId="49" fontId="4" fillId="0" borderId="4" xfId="744" applyNumberFormat="1" applyFont="1" applyFill="1" applyBorder="1" applyAlignment="1" applyProtection="1">
      <alignment horizontal="left" vertical="center" wrapText="1"/>
      <protection locked="0"/>
    </xf>
    <xf numFmtId="0" fontId="4" fillId="0" borderId="2" xfId="744" applyNumberFormat="1" applyFont="1" applyFill="1" applyBorder="1" applyAlignment="1" applyProtection="1">
      <alignment horizontal="center" vertical="center" wrapText="1"/>
      <protection locked="0"/>
    </xf>
    <xf numFmtId="14" fontId="13" fillId="2" borderId="2" xfId="2" applyNumberFormat="1" applyFont="1" applyFill="1" applyBorder="1" applyAlignment="1">
      <alignment horizontal="center" vertical="center"/>
    </xf>
    <xf numFmtId="49" fontId="4" fillId="0" borderId="2" xfId="743" applyNumberFormat="1" applyFont="1" applyFill="1" applyBorder="1" applyAlignment="1" applyProtection="1">
      <alignment horizontal="left" vertical="center" wrapText="1"/>
      <protection locked="0"/>
    </xf>
    <xf numFmtId="0" fontId="9" fillId="0" borderId="2" xfId="2" applyNumberFormat="1" applyFont="1" applyFill="1" applyBorder="1" applyAlignment="1">
      <alignment horizontal="center" vertical="center"/>
    </xf>
    <xf numFmtId="0" fontId="4" fillId="0" borderId="2" xfId="743" applyFont="1" applyFill="1" applyBorder="1" applyAlignment="1">
      <alignment horizontal="left" vertical="center" wrapText="1"/>
    </xf>
    <xf numFmtId="0" fontId="9" fillId="0" borderId="4" xfId="2" applyNumberFormat="1" applyFont="1" applyFill="1" applyBorder="1" applyAlignment="1">
      <alignment horizontal="center" vertical="center"/>
    </xf>
    <xf numFmtId="0" fontId="13" fillId="0" borderId="4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5" xfId="2485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189" fontId="4" fillId="0" borderId="0" xfId="0" applyNumberFormat="1" applyFont="1" applyFill="1"/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</cellXfs>
  <cellStyles count="2624">
    <cellStyle name="?" xfId="2520"/>
    <cellStyle name="_Copy of ДРСК_1" xfId="2613"/>
    <cellStyle name="_ЕСУ приложения (проект 27_07_09)(v" xfId="2582"/>
    <cellStyle name="_ИП 17032006" xfId="2581"/>
    <cellStyle name="_ИП 2009-2011_ОДОБР ПРАВ-ВОМ_09.04.09" xfId="2519"/>
    <cellStyle name="_ИП 2010-2012 ДИПП_07 05 09" xfId="2484"/>
    <cellStyle name="_ИП СО 2006-2010 отпр 22 01 07" xfId="2612"/>
    <cellStyle name="_ИП ФСК 10_10_07 куцанкиной" xfId="2580"/>
    <cellStyle name="_ИП ФСК на 2008-2012 17 12 071" xfId="2579"/>
    <cellStyle name="_Источники финансирования ИП РусГидро 2010-2012" xfId="2518"/>
    <cellStyle name="_ИсточникиИП_2010" xfId="2611"/>
    <cellStyle name="_Копия Прил 2(Показатели ИП)" xfId="2578"/>
    <cellStyle name="_Прил1-1 (МГИ) (Дубинину) 22 01 07" xfId="2577"/>
    <cellStyle name="_Программа СО 7-09 для СД от 29 марта" xfId="2517"/>
    <cellStyle name="_Расшифровка по приоритетам_МРСК 2" xfId="2483"/>
    <cellStyle name="_Сб-macro 2020" xfId="2482"/>
    <cellStyle name="_СО 2006-2010  Прил1-1 (Дубинину)" xfId="2610"/>
    <cellStyle name="_Табл П2-5 (вар18-10-2006)" xfId="2576"/>
    <cellStyle name="_Фин расчеты на 2009г" xfId="2575"/>
    <cellStyle name="_Фин расчеты на 2009г по БП" xfId="2516"/>
    <cellStyle name="_Фин расчеты на 2009г по БП_16.02.09" xfId="2609"/>
    <cellStyle name="_Фин-экон. план 2009" xfId="2574"/>
    <cellStyle name="”ќђќ‘ћ‚›‰" xfId="2573"/>
    <cellStyle name="”љ‘ђћ‚ђќќ›‰" xfId="2515"/>
    <cellStyle name="„…ќ…†ќ›‰" xfId="2481"/>
    <cellStyle name="=C:\WINNT35\SYSTEM32\COMMAND.COM" xfId="2480"/>
    <cellStyle name="=C:\WINNT35\SYSTEM32\COMMAND.COM 2" xfId="2608"/>
    <cellStyle name="=C:\WINNT35\SYSTEM32\COMMAND.COM 3" xfId="2572"/>
    <cellStyle name="‡ђѓћ‹ћ‚ћљ1" xfId="2571"/>
    <cellStyle name="‡ђѓћ‹ћ‚ћљ2" xfId="2514"/>
    <cellStyle name="’ћѓћ‚›‰" xfId="2607"/>
    <cellStyle name="1Normal" xfId="2570"/>
    <cellStyle name="20% - Accent1" xfId="2569"/>
    <cellStyle name="20% - Accent2" xfId="2513"/>
    <cellStyle name="20% - Accent3" xfId="2479"/>
    <cellStyle name="20% - Accent4" xfId="2478"/>
    <cellStyle name="20% - Accent5" xfId="2606"/>
    <cellStyle name="20% - Accent6" xfId="2568"/>
    <cellStyle name="20% - Акцент1 2" xfId="3"/>
    <cellStyle name="20% - Акцент1 3" xfId="2512"/>
    <cellStyle name="20% - Акцент2 2" xfId="4"/>
    <cellStyle name="20% - Акцент2 3" xfId="2567"/>
    <cellStyle name="20% - Акцент3 2" xfId="5"/>
    <cellStyle name="20% - Акцент3 3" xfId="2511"/>
    <cellStyle name="20% - Акцент4 2" xfId="6"/>
    <cellStyle name="20% - Акцент4 3" xfId="2605"/>
    <cellStyle name="20% - Акцент5 2" xfId="7"/>
    <cellStyle name="20% - Акцент5 3" xfId="2566"/>
    <cellStyle name="20% - Акцент6 2" xfId="8"/>
    <cellStyle name="20% - Акцент6 3" xfId="2604"/>
    <cellStyle name="40% - Accent1" xfId="2565"/>
    <cellStyle name="40% - Accent2" xfId="2564"/>
    <cellStyle name="40% - Accent3" xfId="2510"/>
    <cellStyle name="40% - Accent4" xfId="2477"/>
    <cellStyle name="40% - Accent5" xfId="2476"/>
    <cellStyle name="40% - Accent6" xfId="2603"/>
    <cellStyle name="40% - Акцент1 2" xfId="9"/>
    <cellStyle name="40% - Акцент1 3" xfId="2563"/>
    <cellStyle name="40% - Акцент2 2" xfId="10"/>
    <cellStyle name="40% - Акцент2 3" xfId="2602"/>
    <cellStyle name="40% - Акцент3 2" xfId="11"/>
    <cellStyle name="40% - Акцент3 3" xfId="2562"/>
    <cellStyle name="40% - Акцент4 2" xfId="12"/>
    <cellStyle name="40% - Акцент4 3" xfId="2475"/>
    <cellStyle name="40% - Акцент5 2" xfId="13"/>
    <cellStyle name="40% - Акцент5 3" xfId="2474"/>
    <cellStyle name="40% - Акцент6 2" xfId="14"/>
    <cellStyle name="40% - Акцент6 3" xfId="2561"/>
    <cellStyle name="60% - Accent1" xfId="2560"/>
    <cellStyle name="60% - Accent2" xfId="2509"/>
    <cellStyle name="60% - Accent3" xfId="2601"/>
    <cellStyle name="60% - Accent4" xfId="2559"/>
    <cellStyle name="60% - Accent5" xfId="2558"/>
    <cellStyle name="60% - Accent6" xfId="2508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Accent1" xfId="2557"/>
    <cellStyle name="Accent2" xfId="2556"/>
    <cellStyle name="Accent3" xfId="2507"/>
    <cellStyle name="Accent4" xfId="2473"/>
    <cellStyle name="Accent5" xfId="2472"/>
    <cellStyle name="Accent6" xfId="2600"/>
    <cellStyle name="Bad" xfId="2555"/>
    <cellStyle name="Calculation" xfId="2554"/>
    <cellStyle name="Check Cell" xfId="2506"/>
    <cellStyle name="Comma [0]_laroux" xfId="2599"/>
    <cellStyle name="Comma_laroux" xfId="2553"/>
    <cellStyle name="Currency [0]" xfId="2552"/>
    <cellStyle name="Currency [0] 2" xfId="2505"/>
    <cellStyle name="Currency_laroux" xfId="2471"/>
    <cellStyle name="Euro" xfId="2470"/>
    <cellStyle name="Excel Built-in Comma" xfId="2598"/>
    <cellStyle name="Explanatory Text" xfId="2551"/>
    <cellStyle name="Good" xfId="2550"/>
    <cellStyle name="Heading 1" xfId="2504"/>
    <cellStyle name="Heading 2" xfId="2597"/>
    <cellStyle name="Heading 3" xfId="2549"/>
    <cellStyle name="Heading 4" xfId="2548"/>
    <cellStyle name="Input" xfId="2503"/>
    <cellStyle name="Linked Cell" xfId="2469"/>
    <cellStyle name="Neutral" xfId="2596"/>
    <cellStyle name="Norma11l" xfId="2547"/>
    <cellStyle name="Normal 2" xfId="21"/>
    <cellStyle name="Normal_ASUS" xfId="2502"/>
    <cellStyle name="Normal1" xfId="2595"/>
    <cellStyle name="Note" xfId="2546"/>
    <cellStyle name="Output" xfId="2545"/>
    <cellStyle name="Price_Body" xfId="2501"/>
    <cellStyle name="Title" xfId="2468"/>
    <cellStyle name="Total" xfId="2467"/>
    <cellStyle name="Warning Text" xfId="259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Беззащитный" xfId="2500"/>
    <cellStyle name="Ввод  2" xfId="28"/>
    <cellStyle name="Вывод 2" xfId="29"/>
    <cellStyle name="Вычисление 2" xfId="30"/>
    <cellStyle name="Гиперссылка 2" xfId="2466"/>
    <cellStyle name="Денежный 5" xfId="2593"/>
    <cellStyle name="Заголовок 1 2" xfId="31"/>
    <cellStyle name="Заголовок 2 2" xfId="32"/>
    <cellStyle name="Заголовок 3 2" xfId="33"/>
    <cellStyle name="Заголовок 4 2" xfId="34"/>
    <cellStyle name="ЗаголовокСтолбца" xfId="2544"/>
    <cellStyle name="Защитный" xfId="2543"/>
    <cellStyle name="Итог 2" xfId="35"/>
    <cellStyle name="Контрольная ячейка 2" xfId="36"/>
    <cellStyle name="Название 2" xfId="37"/>
    <cellStyle name="Нейтральный 2" xfId="38"/>
    <cellStyle name="Нейтральный 2 2" xfId="2541"/>
    <cellStyle name="Нейтральный 2 3" xfId="2542"/>
    <cellStyle name="Нейтральный 3" xfId="2499"/>
    <cellStyle name="Нейтральный 4" xfId="2592"/>
    <cellStyle name="Обычный" xfId="0" builtinId="0"/>
    <cellStyle name="Обычный 10" xfId="743"/>
    <cellStyle name="Обычный 11" xfId="2540"/>
    <cellStyle name="Обычный 12" xfId="2498"/>
    <cellStyle name="Обычный 12 2" xfId="39"/>
    <cellStyle name="Обычный 13" xfId="2465"/>
    <cellStyle name="Обычный 14" xfId="2591"/>
    <cellStyle name="Обычный 15" xfId="2539"/>
    <cellStyle name="Обычный 16" xfId="2538"/>
    <cellStyle name="Обычный 17" xfId="744"/>
    <cellStyle name="Обычный 18" xfId="2485"/>
    <cellStyle name="Обычный 2" xfId="40"/>
    <cellStyle name="Обычный 2 2" xfId="2590"/>
    <cellStyle name="Обычный 2 26 2" xfId="41"/>
    <cellStyle name="Обычный 2 3" xfId="2537"/>
    <cellStyle name="Обычный 2 4" xfId="2496"/>
    <cellStyle name="Обычный 2 5" xfId="2464"/>
    <cellStyle name="Обычный 2 6" xfId="2497"/>
    <cellStyle name="Обычный 2_НБГЭС_Формы к Приказу1069 под ИП_18.01.11 v3" xfId="2463"/>
    <cellStyle name="Обычный 29" xfId="2589"/>
    <cellStyle name="Обычный 3" xfId="1"/>
    <cellStyle name="Обычный 3 2" xfId="42"/>
    <cellStyle name="Обычный 3 2 2" xfId="2495"/>
    <cellStyle name="Обычный 3 2 2 2" xfId="43"/>
    <cellStyle name="Обычный 3 2 3" xfId="2536"/>
    <cellStyle name="Обычный 3 21" xfId="44"/>
    <cellStyle name="Обычный 4" xfId="45"/>
    <cellStyle name="Обычный 4 2" xfId="46"/>
    <cellStyle name="Обычный 4 2 2" xfId="2462"/>
    <cellStyle name="Обычный 4 2 3" xfId="2494"/>
    <cellStyle name="Обычный 4 3" xfId="2588"/>
    <cellStyle name="Обычный 4 4" xfId="2534"/>
    <cellStyle name="Обычный 4 5" xfId="2535"/>
    <cellStyle name="Обычный 5" xfId="47"/>
    <cellStyle name="Обычный 5 2" xfId="2493"/>
    <cellStyle name="Обычный 5 29" xfId="2587"/>
    <cellStyle name="Обычный 5 3" xfId="2532"/>
    <cellStyle name="Обычный 5 4" xfId="2533"/>
    <cellStyle name="Обычный 6" xfId="48"/>
    <cellStyle name="Обычный 6 10" xfId="401"/>
    <cellStyle name="Обычный 6 10 2" xfId="1089"/>
    <cellStyle name="Обычный 6 11" xfId="1431"/>
    <cellStyle name="Обычный 6 12" xfId="1432"/>
    <cellStyle name="Обычный 6 13" xfId="2115"/>
    <cellStyle name="Обычный 6 14" xfId="746"/>
    <cellStyle name="Обычный 6 15" xfId="2531"/>
    <cellStyle name="Обычный 6 2" xfId="49"/>
    <cellStyle name="Обычный 6 2 10" xfId="50"/>
    <cellStyle name="Обычный 6 2 10 2" xfId="403"/>
    <cellStyle name="Обычный 6 2 10 2 2" xfId="1090"/>
    <cellStyle name="Обычный 6 2 10 3" xfId="1433"/>
    <cellStyle name="Обычный 6 2 10 4" xfId="1434"/>
    <cellStyle name="Обычный 6 2 10 5" xfId="2116"/>
    <cellStyle name="Обычный 6 2 10 6" xfId="748"/>
    <cellStyle name="Обычный 6 2 11" xfId="402"/>
    <cellStyle name="Обычный 6 2 11 2" xfId="1091"/>
    <cellStyle name="Обычный 6 2 12" xfId="1435"/>
    <cellStyle name="Обычный 6 2 13" xfId="1436"/>
    <cellStyle name="Обычный 6 2 14" xfId="2117"/>
    <cellStyle name="Обычный 6 2 15" xfId="747"/>
    <cellStyle name="Обычный 6 2 2" xfId="51"/>
    <cellStyle name="Обычный 6 2 2 10" xfId="404"/>
    <cellStyle name="Обычный 6 2 2 10 2" xfId="1092"/>
    <cellStyle name="Обычный 6 2 2 11" xfId="1437"/>
    <cellStyle name="Обычный 6 2 2 12" xfId="1438"/>
    <cellStyle name="Обычный 6 2 2 13" xfId="2118"/>
    <cellStyle name="Обычный 6 2 2 14" xfId="749"/>
    <cellStyle name="Обычный 6 2 2 2" xfId="52"/>
    <cellStyle name="Обычный 6 2 2 2 10" xfId="2119"/>
    <cellStyle name="Обычный 6 2 2 2 11" xfId="750"/>
    <cellStyle name="Обычный 6 2 2 2 2" xfId="53"/>
    <cellStyle name="Обычный 6 2 2 2 2 10" xfId="751"/>
    <cellStyle name="Обычный 6 2 2 2 2 2" xfId="54"/>
    <cellStyle name="Обычный 6 2 2 2 2 2 2" xfId="55"/>
    <cellStyle name="Обычный 6 2 2 2 2 2 2 2" xfId="56"/>
    <cellStyle name="Обычный 6 2 2 2 2 2 2 2 2" xfId="409"/>
    <cellStyle name="Обычный 6 2 2 2 2 2 2 2 2 2" xfId="1093"/>
    <cellStyle name="Обычный 6 2 2 2 2 2 2 2 3" xfId="1439"/>
    <cellStyle name="Обычный 6 2 2 2 2 2 2 2 4" xfId="1440"/>
    <cellStyle name="Обычный 6 2 2 2 2 2 2 2 5" xfId="2120"/>
    <cellStyle name="Обычный 6 2 2 2 2 2 2 2 6" xfId="754"/>
    <cellStyle name="Обычный 6 2 2 2 2 2 2 3" xfId="408"/>
    <cellStyle name="Обычный 6 2 2 2 2 2 2 3 2" xfId="1094"/>
    <cellStyle name="Обычный 6 2 2 2 2 2 2 4" xfId="1441"/>
    <cellStyle name="Обычный 6 2 2 2 2 2 2 5" xfId="1442"/>
    <cellStyle name="Обычный 6 2 2 2 2 2 2 6" xfId="2121"/>
    <cellStyle name="Обычный 6 2 2 2 2 2 2 7" xfId="753"/>
    <cellStyle name="Обычный 6 2 2 2 2 2 3" xfId="57"/>
    <cellStyle name="Обычный 6 2 2 2 2 2 3 2" xfId="58"/>
    <cellStyle name="Обычный 6 2 2 2 2 2 3 2 2" xfId="411"/>
    <cellStyle name="Обычный 6 2 2 2 2 2 3 2 2 2" xfId="1095"/>
    <cellStyle name="Обычный 6 2 2 2 2 2 3 2 3" xfId="1443"/>
    <cellStyle name="Обычный 6 2 2 2 2 2 3 2 4" xfId="1444"/>
    <cellStyle name="Обычный 6 2 2 2 2 2 3 2 5" xfId="2122"/>
    <cellStyle name="Обычный 6 2 2 2 2 2 3 2 6" xfId="756"/>
    <cellStyle name="Обычный 6 2 2 2 2 2 3 3" xfId="410"/>
    <cellStyle name="Обычный 6 2 2 2 2 2 3 3 2" xfId="1096"/>
    <cellStyle name="Обычный 6 2 2 2 2 2 3 4" xfId="1445"/>
    <cellStyle name="Обычный 6 2 2 2 2 2 3 5" xfId="1446"/>
    <cellStyle name="Обычный 6 2 2 2 2 2 3 6" xfId="2123"/>
    <cellStyle name="Обычный 6 2 2 2 2 2 3 7" xfId="755"/>
    <cellStyle name="Обычный 6 2 2 2 2 2 4" xfId="59"/>
    <cellStyle name="Обычный 6 2 2 2 2 2 4 2" xfId="412"/>
    <cellStyle name="Обычный 6 2 2 2 2 2 4 2 2" xfId="1097"/>
    <cellStyle name="Обычный 6 2 2 2 2 2 4 3" xfId="1447"/>
    <cellStyle name="Обычный 6 2 2 2 2 2 4 4" xfId="1448"/>
    <cellStyle name="Обычный 6 2 2 2 2 2 4 5" xfId="2124"/>
    <cellStyle name="Обычный 6 2 2 2 2 2 4 6" xfId="757"/>
    <cellStyle name="Обычный 6 2 2 2 2 2 5" xfId="407"/>
    <cellStyle name="Обычный 6 2 2 2 2 2 5 2" xfId="1098"/>
    <cellStyle name="Обычный 6 2 2 2 2 2 6" xfId="1449"/>
    <cellStyle name="Обычный 6 2 2 2 2 2 7" xfId="1450"/>
    <cellStyle name="Обычный 6 2 2 2 2 2 8" xfId="2125"/>
    <cellStyle name="Обычный 6 2 2 2 2 2 9" xfId="752"/>
    <cellStyle name="Обычный 6 2 2 2 2 3" xfId="60"/>
    <cellStyle name="Обычный 6 2 2 2 2 3 2" xfId="61"/>
    <cellStyle name="Обычный 6 2 2 2 2 3 2 2" xfId="414"/>
    <cellStyle name="Обычный 6 2 2 2 2 3 2 2 2" xfId="1099"/>
    <cellStyle name="Обычный 6 2 2 2 2 3 2 3" xfId="1451"/>
    <cellStyle name="Обычный 6 2 2 2 2 3 2 4" xfId="1452"/>
    <cellStyle name="Обычный 6 2 2 2 2 3 2 5" xfId="2126"/>
    <cellStyle name="Обычный 6 2 2 2 2 3 2 6" xfId="759"/>
    <cellStyle name="Обычный 6 2 2 2 2 3 3" xfId="413"/>
    <cellStyle name="Обычный 6 2 2 2 2 3 3 2" xfId="1100"/>
    <cellStyle name="Обычный 6 2 2 2 2 3 4" xfId="1453"/>
    <cellStyle name="Обычный 6 2 2 2 2 3 5" xfId="1454"/>
    <cellStyle name="Обычный 6 2 2 2 2 3 6" xfId="2127"/>
    <cellStyle name="Обычный 6 2 2 2 2 3 7" xfId="758"/>
    <cellStyle name="Обычный 6 2 2 2 2 4" xfId="62"/>
    <cellStyle name="Обычный 6 2 2 2 2 4 2" xfId="63"/>
    <cellStyle name="Обычный 6 2 2 2 2 4 2 2" xfId="416"/>
    <cellStyle name="Обычный 6 2 2 2 2 4 2 2 2" xfId="1101"/>
    <cellStyle name="Обычный 6 2 2 2 2 4 2 3" xfId="1455"/>
    <cellStyle name="Обычный 6 2 2 2 2 4 2 4" xfId="1456"/>
    <cellStyle name="Обычный 6 2 2 2 2 4 2 5" xfId="2128"/>
    <cellStyle name="Обычный 6 2 2 2 2 4 2 6" xfId="761"/>
    <cellStyle name="Обычный 6 2 2 2 2 4 3" xfId="415"/>
    <cellStyle name="Обычный 6 2 2 2 2 4 3 2" xfId="1102"/>
    <cellStyle name="Обычный 6 2 2 2 2 4 4" xfId="1457"/>
    <cellStyle name="Обычный 6 2 2 2 2 4 5" xfId="1458"/>
    <cellStyle name="Обычный 6 2 2 2 2 4 6" xfId="2129"/>
    <cellStyle name="Обычный 6 2 2 2 2 4 7" xfId="760"/>
    <cellStyle name="Обычный 6 2 2 2 2 5" xfId="64"/>
    <cellStyle name="Обычный 6 2 2 2 2 5 2" xfId="417"/>
    <cellStyle name="Обычный 6 2 2 2 2 5 2 2" xfId="1103"/>
    <cellStyle name="Обычный 6 2 2 2 2 5 3" xfId="1459"/>
    <cellStyle name="Обычный 6 2 2 2 2 5 4" xfId="1460"/>
    <cellStyle name="Обычный 6 2 2 2 2 5 5" xfId="2130"/>
    <cellStyle name="Обычный 6 2 2 2 2 5 6" xfId="762"/>
    <cellStyle name="Обычный 6 2 2 2 2 6" xfId="406"/>
    <cellStyle name="Обычный 6 2 2 2 2 6 2" xfId="1104"/>
    <cellStyle name="Обычный 6 2 2 2 2 7" xfId="1461"/>
    <cellStyle name="Обычный 6 2 2 2 2 8" xfId="1462"/>
    <cellStyle name="Обычный 6 2 2 2 2 9" xfId="2131"/>
    <cellStyle name="Обычный 6 2 2 2 3" xfId="65"/>
    <cellStyle name="Обычный 6 2 2 2 3 2" xfId="66"/>
    <cellStyle name="Обычный 6 2 2 2 3 2 2" xfId="67"/>
    <cellStyle name="Обычный 6 2 2 2 3 2 2 2" xfId="420"/>
    <cellStyle name="Обычный 6 2 2 2 3 2 2 2 2" xfId="1105"/>
    <cellStyle name="Обычный 6 2 2 2 3 2 2 3" xfId="1463"/>
    <cellStyle name="Обычный 6 2 2 2 3 2 2 4" xfId="1464"/>
    <cellStyle name="Обычный 6 2 2 2 3 2 2 5" xfId="2132"/>
    <cellStyle name="Обычный 6 2 2 2 3 2 2 6" xfId="765"/>
    <cellStyle name="Обычный 6 2 2 2 3 2 3" xfId="419"/>
    <cellStyle name="Обычный 6 2 2 2 3 2 3 2" xfId="1106"/>
    <cellStyle name="Обычный 6 2 2 2 3 2 4" xfId="1465"/>
    <cellStyle name="Обычный 6 2 2 2 3 2 5" xfId="1466"/>
    <cellStyle name="Обычный 6 2 2 2 3 2 6" xfId="2133"/>
    <cellStyle name="Обычный 6 2 2 2 3 2 7" xfId="764"/>
    <cellStyle name="Обычный 6 2 2 2 3 3" xfId="68"/>
    <cellStyle name="Обычный 6 2 2 2 3 3 2" xfId="69"/>
    <cellStyle name="Обычный 6 2 2 2 3 3 2 2" xfId="422"/>
    <cellStyle name="Обычный 6 2 2 2 3 3 2 2 2" xfId="1107"/>
    <cellStyle name="Обычный 6 2 2 2 3 3 2 3" xfId="1467"/>
    <cellStyle name="Обычный 6 2 2 2 3 3 2 4" xfId="1468"/>
    <cellStyle name="Обычный 6 2 2 2 3 3 2 5" xfId="2134"/>
    <cellStyle name="Обычный 6 2 2 2 3 3 2 6" xfId="767"/>
    <cellStyle name="Обычный 6 2 2 2 3 3 3" xfId="421"/>
    <cellStyle name="Обычный 6 2 2 2 3 3 3 2" xfId="1108"/>
    <cellStyle name="Обычный 6 2 2 2 3 3 4" xfId="1469"/>
    <cellStyle name="Обычный 6 2 2 2 3 3 5" xfId="1470"/>
    <cellStyle name="Обычный 6 2 2 2 3 3 6" xfId="2135"/>
    <cellStyle name="Обычный 6 2 2 2 3 3 7" xfId="766"/>
    <cellStyle name="Обычный 6 2 2 2 3 4" xfId="70"/>
    <cellStyle name="Обычный 6 2 2 2 3 4 2" xfId="423"/>
    <cellStyle name="Обычный 6 2 2 2 3 4 2 2" xfId="1109"/>
    <cellStyle name="Обычный 6 2 2 2 3 4 3" xfId="1471"/>
    <cellStyle name="Обычный 6 2 2 2 3 4 4" xfId="1472"/>
    <cellStyle name="Обычный 6 2 2 2 3 4 5" xfId="2136"/>
    <cellStyle name="Обычный 6 2 2 2 3 4 6" xfId="768"/>
    <cellStyle name="Обычный 6 2 2 2 3 5" xfId="418"/>
    <cellStyle name="Обычный 6 2 2 2 3 5 2" xfId="1110"/>
    <cellStyle name="Обычный 6 2 2 2 3 6" xfId="1473"/>
    <cellStyle name="Обычный 6 2 2 2 3 7" xfId="1474"/>
    <cellStyle name="Обычный 6 2 2 2 3 8" xfId="2137"/>
    <cellStyle name="Обычный 6 2 2 2 3 9" xfId="763"/>
    <cellStyle name="Обычный 6 2 2 2 4" xfId="71"/>
    <cellStyle name="Обычный 6 2 2 2 4 2" xfId="72"/>
    <cellStyle name="Обычный 6 2 2 2 4 2 2" xfId="425"/>
    <cellStyle name="Обычный 6 2 2 2 4 2 2 2" xfId="1111"/>
    <cellStyle name="Обычный 6 2 2 2 4 2 3" xfId="1475"/>
    <cellStyle name="Обычный 6 2 2 2 4 2 4" xfId="1476"/>
    <cellStyle name="Обычный 6 2 2 2 4 2 5" xfId="2138"/>
    <cellStyle name="Обычный 6 2 2 2 4 2 6" xfId="770"/>
    <cellStyle name="Обычный 6 2 2 2 4 3" xfId="424"/>
    <cellStyle name="Обычный 6 2 2 2 4 3 2" xfId="1112"/>
    <cellStyle name="Обычный 6 2 2 2 4 4" xfId="1477"/>
    <cellStyle name="Обычный 6 2 2 2 4 5" xfId="1478"/>
    <cellStyle name="Обычный 6 2 2 2 4 6" xfId="2139"/>
    <cellStyle name="Обычный 6 2 2 2 4 7" xfId="769"/>
    <cellStyle name="Обычный 6 2 2 2 5" xfId="73"/>
    <cellStyle name="Обычный 6 2 2 2 5 2" xfId="74"/>
    <cellStyle name="Обычный 6 2 2 2 5 2 2" xfId="427"/>
    <cellStyle name="Обычный 6 2 2 2 5 2 2 2" xfId="1113"/>
    <cellStyle name="Обычный 6 2 2 2 5 2 3" xfId="1479"/>
    <cellStyle name="Обычный 6 2 2 2 5 2 4" xfId="1480"/>
    <cellStyle name="Обычный 6 2 2 2 5 2 5" xfId="2140"/>
    <cellStyle name="Обычный 6 2 2 2 5 2 6" xfId="772"/>
    <cellStyle name="Обычный 6 2 2 2 5 3" xfId="426"/>
    <cellStyle name="Обычный 6 2 2 2 5 3 2" xfId="1114"/>
    <cellStyle name="Обычный 6 2 2 2 5 4" xfId="1481"/>
    <cellStyle name="Обычный 6 2 2 2 5 5" xfId="1482"/>
    <cellStyle name="Обычный 6 2 2 2 5 6" xfId="2141"/>
    <cellStyle name="Обычный 6 2 2 2 5 7" xfId="771"/>
    <cellStyle name="Обычный 6 2 2 2 6" xfId="75"/>
    <cellStyle name="Обычный 6 2 2 2 6 2" xfId="428"/>
    <cellStyle name="Обычный 6 2 2 2 6 2 2" xfId="1115"/>
    <cellStyle name="Обычный 6 2 2 2 6 3" xfId="1483"/>
    <cellStyle name="Обычный 6 2 2 2 6 4" xfId="1484"/>
    <cellStyle name="Обычный 6 2 2 2 6 5" xfId="2142"/>
    <cellStyle name="Обычный 6 2 2 2 6 6" xfId="773"/>
    <cellStyle name="Обычный 6 2 2 2 7" xfId="405"/>
    <cellStyle name="Обычный 6 2 2 2 7 2" xfId="1116"/>
    <cellStyle name="Обычный 6 2 2 2 8" xfId="1485"/>
    <cellStyle name="Обычный 6 2 2 2 9" xfId="1486"/>
    <cellStyle name="Обычный 6 2 2 3" xfId="76"/>
    <cellStyle name="Обычный 6 2 2 3 10" xfId="774"/>
    <cellStyle name="Обычный 6 2 2 3 2" xfId="77"/>
    <cellStyle name="Обычный 6 2 2 3 2 2" xfId="78"/>
    <cellStyle name="Обычный 6 2 2 3 2 2 2" xfId="79"/>
    <cellStyle name="Обычный 6 2 2 3 2 2 2 2" xfId="432"/>
    <cellStyle name="Обычный 6 2 2 3 2 2 2 2 2" xfId="1117"/>
    <cellStyle name="Обычный 6 2 2 3 2 2 2 3" xfId="1487"/>
    <cellStyle name="Обычный 6 2 2 3 2 2 2 4" xfId="1488"/>
    <cellStyle name="Обычный 6 2 2 3 2 2 2 5" xfId="2143"/>
    <cellStyle name="Обычный 6 2 2 3 2 2 2 6" xfId="777"/>
    <cellStyle name="Обычный 6 2 2 3 2 2 3" xfId="431"/>
    <cellStyle name="Обычный 6 2 2 3 2 2 3 2" xfId="1118"/>
    <cellStyle name="Обычный 6 2 2 3 2 2 4" xfId="1489"/>
    <cellStyle name="Обычный 6 2 2 3 2 2 5" xfId="1490"/>
    <cellStyle name="Обычный 6 2 2 3 2 2 6" xfId="2144"/>
    <cellStyle name="Обычный 6 2 2 3 2 2 7" xfId="776"/>
    <cellStyle name="Обычный 6 2 2 3 2 3" xfId="80"/>
    <cellStyle name="Обычный 6 2 2 3 2 3 2" xfId="81"/>
    <cellStyle name="Обычный 6 2 2 3 2 3 2 2" xfId="434"/>
    <cellStyle name="Обычный 6 2 2 3 2 3 2 2 2" xfId="1119"/>
    <cellStyle name="Обычный 6 2 2 3 2 3 2 3" xfId="1491"/>
    <cellStyle name="Обычный 6 2 2 3 2 3 2 4" xfId="1492"/>
    <cellStyle name="Обычный 6 2 2 3 2 3 2 5" xfId="2145"/>
    <cellStyle name="Обычный 6 2 2 3 2 3 2 6" xfId="779"/>
    <cellStyle name="Обычный 6 2 2 3 2 3 3" xfId="433"/>
    <cellStyle name="Обычный 6 2 2 3 2 3 3 2" xfId="1120"/>
    <cellStyle name="Обычный 6 2 2 3 2 3 4" xfId="1493"/>
    <cellStyle name="Обычный 6 2 2 3 2 3 5" xfId="1494"/>
    <cellStyle name="Обычный 6 2 2 3 2 3 6" xfId="2146"/>
    <cellStyle name="Обычный 6 2 2 3 2 3 7" xfId="778"/>
    <cellStyle name="Обычный 6 2 2 3 2 4" xfId="82"/>
    <cellStyle name="Обычный 6 2 2 3 2 4 2" xfId="435"/>
    <cellStyle name="Обычный 6 2 2 3 2 4 2 2" xfId="1121"/>
    <cellStyle name="Обычный 6 2 2 3 2 4 3" xfId="1495"/>
    <cellStyle name="Обычный 6 2 2 3 2 4 4" xfId="1496"/>
    <cellStyle name="Обычный 6 2 2 3 2 4 5" xfId="2147"/>
    <cellStyle name="Обычный 6 2 2 3 2 4 6" xfId="780"/>
    <cellStyle name="Обычный 6 2 2 3 2 5" xfId="430"/>
    <cellStyle name="Обычный 6 2 2 3 2 5 2" xfId="1122"/>
    <cellStyle name="Обычный 6 2 2 3 2 6" xfId="1497"/>
    <cellStyle name="Обычный 6 2 2 3 2 7" xfId="1498"/>
    <cellStyle name="Обычный 6 2 2 3 2 8" xfId="2148"/>
    <cellStyle name="Обычный 6 2 2 3 2 9" xfId="775"/>
    <cellStyle name="Обычный 6 2 2 3 3" xfId="83"/>
    <cellStyle name="Обычный 6 2 2 3 3 2" xfId="84"/>
    <cellStyle name="Обычный 6 2 2 3 3 2 2" xfId="437"/>
    <cellStyle name="Обычный 6 2 2 3 3 2 2 2" xfId="1123"/>
    <cellStyle name="Обычный 6 2 2 3 3 2 3" xfId="1499"/>
    <cellStyle name="Обычный 6 2 2 3 3 2 4" xfId="1500"/>
    <cellStyle name="Обычный 6 2 2 3 3 2 5" xfId="2149"/>
    <cellStyle name="Обычный 6 2 2 3 3 2 6" xfId="782"/>
    <cellStyle name="Обычный 6 2 2 3 3 3" xfId="436"/>
    <cellStyle name="Обычный 6 2 2 3 3 3 2" xfId="1124"/>
    <cellStyle name="Обычный 6 2 2 3 3 4" xfId="1501"/>
    <cellStyle name="Обычный 6 2 2 3 3 5" xfId="1502"/>
    <cellStyle name="Обычный 6 2 2 3 3 6" xfId="2150"/>
    <cellStyle name="Обычный 6 2 2 3 3 7" xfId="781"/>
    <cellStyle name="Обычный 6 2 2 3 4" xfId="85"/>
    <cellStyle name="Обычный 6 2 2 3 4 2" xfId="86"/>
    <cellStyle name="Обычный 6 2 2 3 4 2 2" xfId="439"/>
    <cellStyle name="Обычный 6 2 2 3 4 2 2 2" xfId="1125"/>
    <cellStyle name="Обычный 6 2 2 3 4 2 3" xfId="1503"/>
    <cellStyle name="Обычный 6 2 2 3 4 2 4" xfId="1504"/>
    <cellStyle name="Обычный 6 2 2 3 4 2 5" xfId="2151"/>
    <cellStyle name="Обычный 6 2 2 3 4 2 6" xfId="784"/>
    <cellStyle name="Обычный 6 2 2 3 4 3" xfId="438"/>
    <cellStyle name="Обычный 6 2 2 3 4 3 2" xfId="1126"/>
    <cellStyle name="Обычный 6 2 2 3 4 4" xfId="1505"/>
    <cellStyle name="Обычный 6 2 2 3 4 5" xfId="1506"/>
    <cellStyle name="Обычный 6 2 2 3 4 6" xfId="2152"/>
    <cellStyle name="Обычный 6 2 2 3 4 7" xfId="783"/>
    <cellStyle name="Обычный 6 2 2 3 5" xfId="87"/>
    <cellStyle name="Обычный 6 2 2 3 5 2" xfId="440"/>
    <cellStyle name="Обычный 6 2 2 3 5 2 2" xfId="1127"/>
    <cellStyle name="Обычный 6 2 2 3 5 3" xfId="1507"/>
    <cellStyle name="Обычный 6 2 2 3 5 4" xfId="1508"/>
    <cellStyle name="Обычный 6 2 2 3 5 5" xfId="2153"/>
    <cellStyle name="Обычный 6 2 2 3 5 6" xfId="785"/>
    <cellStyle name="Обычный 6 2 2 3 6" xfId="429"/>
    <cellStyle name="Обычный 6 2 2 3 6 2" xfId="1128"/>
    <cellStyle name="Обычный 6 2 2 3 7" xfId="1509"/>
    <cellStyle name="Обычный 6 2 2 3 8" xfId="1510"/>
    <cellStyle name="Обычный 6 2 2 3 9" xfId="2154"/>
    <cellStyle name="Обычный 6 2 2 4" xfId="88"/>
    <cellStyle name="Обычный 6 2 2 4 10" xfId="786"/>
    <cellStyle name="Обычный 6 2 2 4 2" xfId="89"/>
    <cellStyle name="Обычный 6 2 2 4 2 2" xfId="90"/>
    <cellStyle name="Обычный 6 2 2 4 2 2 2" xfId="91"/>
    <cellStyle name="Обычный 6 2 2 4 2 2 2 2" xfId="444"/>
    <cellStyle name="Обычный 6 2 2 4 2 2 2 2 2" xfId="1129"/>
    <cellStyle name="Обычный 6 2 2 4 2 2 2 3" xfId="1511"/>
    <cellStyle name="Обычный 6 2 2 4 2 2 2 4" xfId="1512"/>
    <cellStyle name="Обычный 6 2 2 4 2 2 2 5" xfId="2155"/>
    <cellStyle name="Обычный 6 2 2 4 2 2 2 6" xfId="789"/>
    <cellStyle name="Обычный 6 2 2 4 2 2 3" xfId="443"/>
    <cellStyle name="Обычный 6 2 2 4 2 2 3 2" xfId="1130"/>
    <cellStyle name="Обычный 6 2 2 4 2 2 4" xfId="1513"/>
    <cellStyle name="Обычный 6 2 2 4 2 2 5" xfId="1514"/>
    <cellStyle name="Обычный 6 2 2 4 2 2 6" xfId="2156"/>
    <cellStyle name="Обычный 6 2 2 4 2 2 7" xfId="788"/>
    <cellStyle name="Обычный 6 2 2 4 2 3" xfId="92"/>
    <cellStyle name="Обычный 6 2 2 4 2 3 2" xfId="93"/>
    <cellStyle name="Обычный 6 2 2 4 2 3 2 2" xfId="446"/>
    <cellStyle name="Обычный 6 2 2 4 2 3 2 2 2" xfId="1131"/>
    <cellStyle name="Обычный 6 2 2 4 2 3 2 3" xfId="1515"/>
    <cellStyle name="Обычный 6 2 2 4 2 3 2 4" xfId="1516"/>
    <cellStyle name="Обычный 6 2 2 4 2 3 2 5" xfId="2157"/>
    <cellStyle name="Обычный 6 2 2 4 2 3 2 6" xfId="791"/>
    <cellStyle name="Обычный 6 2 2 4 2 3 3" xfId="445"/>
    <cellStyle name="Обычный 6 2 2 4 2 3 3 2" xfId="1132"/>
    <cellStyle name="Обычный 6 2 2 4 2 3 4" xfId="1517"/>
    <cellStyle name="Обычный 6 2 2 4 2 3 5" xfId="1518"/>
    <cellStyle name="Обычный 6 2 2 4 2 3 6" xfId="2158"/>
    <cellStyle name="Обычный 6 2 2 4 2 3 7" xfId="790"/>
    <cellStyle name="Обычный 6 2 2 4 2 4" xfId="94"/>
    <cellStyle name="Обычный 6 2 2 4 2 4 2" xfId="447"/>
    <cellStyle name="Обычный 6 2 2 4 2 4 2 2" xfId="1133"/>
    <cellStyle name="Обычный 6 2 2 4 2 4 3" xfId="1519"/>
    <cellStyle name="Обычный 6 2 2 4 2 4 4" xfId="1520"/>
    <cellStyle name="Обычный 6 2 2 4 2 4 5" xfId="2159"/>
    <cellStyle name="Обычный 6 2 2 4 2 4 6" xfId="792"/>
    <cellStyle name="Обычный 6 2 2 4 2 5" xfId="442"/>
    <cellStyle name="Обычный 6 2 2 4 2 5 2" xfId="1134"/>
    <cellStyle name="Обычный 6 2 2 4 2 6" xfId="1521"/>
    <cellStyle name="Обычный 6 2 2 4 2 7" xfId="1522"/>
    <cellStyle name="Обычный 6 2 2 4 2 8" xfId="2160"/>
    <cellStyle name="Обычный 6 2 2 4 2 9" xfId="787"/>
    <cellStyle name="Обычный 6 2 2 4 3" xfId="95"/>
    <cellStyle name="Обычный 6 2 2 4 3 2" xfId="96"/>
    <cellStyle name="Обычный 6 2 2 4 3 2 2" xfId="449"/>
    <cellStyle name="Обычный 6 2 2 4 3 2 2 2" xfId="1135"/>
    <cellStyle name="Обычный 6 2 2 4 3 2 3" xfId="1523"/>
    <cellStyle name="Обычный 6 2 2 4 3 2 4" xfId="1524"/>
    <cellStyle name="Обычный 6 2 2 4 3 2 5" xfId="2161"/>
    <cellStyle name="Обычный 6 2 2 4 3 2 6" xfId="794"/>
    <cellStyle name="Обычный 6 2 2 4 3 3" xfId="448"/>
    <cellStyle name="Обычный 6 2 2 4 3 3 2" xfId="1136"/>
    <cellStyle name="Обычный 6 2 2 4 3 4" xfId="1525"/>
    <cellStyle name="Обычный 6 2 2 4 3 5" xfId="1526"/>
    <cellStyle name="Обычный 6 2 2 4 3 6" xfId="2162"/>
    <cellStyle name="Обычный 6 2 2 4 3 7" xfId="793"/>
    <cellStyle name="Обычный 6 2 2 4 4" xfId="97"/>
    <cellStyle name="Обычный 6 2 2 4 4 2" xfId="98"/>
    <cellStyle name="Обычный 6 2 2 4 4 2 2" xfId="451"/>
    <cellStyle name="Обычный 6 2 2 4 4 2 2 2" xfId="1137"/>
    <cellStyle name="Обычный 6 2 2 4 4 2 3" xfId="1527"/>
    <cellStyle name="Обычный 6 2 2 4 4 2 4" xfId="1528"/>
    <cellStyle name="Обычный 6 2 2 4 4 2 5" xfId="2163"/>
    <cellStyle name="Обычный 6 2 2 4 4 2 6" xfId="796"/>
    <cellStyle name="Обычный 6 2 2 4 4 3" xfId="450"/>
    <cellStyle name="Обычный 6 2 2 4 4 3 2" xfId="1138"/>
    <cellStyle name="Обычный 6 2 2 4 4 4" xfId="1529"/>
    <cellStyle name="Обычный 6 2 2 4 4 5" xfId="1530"/>
    <cellStyle name="Обычный 6 2 2 4 4 6" xfId="2164"/>
    <cellStyle name="Обычный 6 2 2 4 4 7" xfId="795"/>
    <cellStyle name="Обычный 6 2 2 4 5" xfId="99"/>
    <cellStyle name="Обычный 6 2 2 4 5 2" xfId="452"/>
    <cellStyle name="Обычный 6 2 2 4 5 2 2" xfId="1139"/>
    <cellStyle name="Обычный 6 2 2 4 5 3" xfId="1531"/>
    <cellStyle name="Обычный 6 2 2 4 5 4" xfId="1532"/>
    <cellStyle name="Обычный 6 2 2 4 5 5" xfId="2165"/>
    <cellStyle name="Обычный 6 2 2 4 5 6" xfId="797"/>
    <cellStyle name="Обычный 6 2 2 4 6" xfId="441"/>
    <cellStyle name="Обычный 6 2 2 4 6 2" xfId="1140"/>
    <cellStyle name="Обычный 6 2 2 4 7" xfId="1533"/>
    <cellStyle name="Обычный 6 2 2 4 8" xfId="1534"/>
    <cellStyle name="Обычный 6 2 2 4 9" xfId="2166"/>
    <cellStyle name="Обычный 6 2 2 5" xfId="100"/>
    <cellStyle name="Обычный 6 2 2 5 2" xfId="101"/>
    <cellStyle name="Обычный 6 2 2 5 2 2" xfId="102"/>
    <cellStyle name="Обычный 6 2 2 5 2 2 2" xfId="455"/>
    <cellStyle name="Обычный 6 2 2 5 2 2 2 2" xfId="1141"/>
    <cellStyle name="Обычный 6 2 2 5 2 2 3" xfId="1535"/>
    <cellStyle name="Обычный 6 2 2 5 2 2 4" xfId="1536"/>
    <cellStyle name="Обычный 6 2 2 5 2 2 5" xfId="2167"/>
    <cellStyle name="Обычный 6 2 2 5 2 2 6" xfId="800"/>
    <cellStyle name="Обычный 6 2 2 5 2 3" xfId="454"/>
    <cellStyle name="Обычный 6 2 2 5 2 3 2" xfId="1142"/>
    <cellStyle name="Обычный 6 2 2 5 2 4" xfId="1537"/>
    <cellStyle name="Обычный 6 2 2 5 2 5" xfId="1538"/>
    <cellStyle name="Обычный 6 2 2 5 2 6" xfId="2168"/>
    <cellStyle name="Обычный 6 2 2 5 2 7" xfId="799"/>
    <cellStyle name="Обычный 6 2 2 5 3" xfId="103"/>
    <cellStyle name="Обычный 6 2 2 5 3 2" xfId="104"/>
    <cellStyle name="Обычный 6 2 2 5 3 2 2" xfId="457"/>
    <cellStyle name="Обычный 6 2 2 5 3 2 2 2" xfId="1143"/>
    <cellStyle name="Обычный 6 2 2 5 3 2 3" xfId="1539"/>
    <cellStyle name="Обычный 6 2 2 5 3 2 4" xfId="1540"/>
    <cellStyle name="Обычный 6 2 2 5 3 2 5" xfId="2169"/>
    <cellStyle name="Обычный 6 2 2 5 3 2 6" xfId="802"/>
    <cellStyle name="Обычный 6 2 2 5 3 3" xfId="456"/>
    <cellStyle name="Обычный 6 2 2 5 3 3 2" xfId="1144"/>
    <cellStyle name="Обычный 6 2 2 5 3 4" xfId="1541"/>
    <cellStyle name="Обычный 6 2 2 5 3 5" xfId="1542"/>
    <cellStyle name="Обычный 6 2 2 5 3 6" xfId="2170"/>
    <cellStyle name="Обычный 6 2 2 5 3 7" xfId="801"/>
    <cellStyle name="Обычный 6 2 2 5 4" xfId="105"/>
    <cellStyle name="Обычный 6 2 2 5 4 2" xfId="458"/>
    <cellStyle name="Обычный 6 2 2 5 4 2 2" xfId="1145"/>
    <cellStyle name="Обычный 6 2 2 5 4 3" xfId="1543"/>
    <cellStyle name="Обычный 6 2 2 5 4 4" xfId="1544"/>
    <cellStyle name="Обычный 6 2 2 5 4 5" xfId="2171"/>
    <cellStyle name="Обычный 6 2 2 5 4 6" xfId="803"/>
    <cellStyle name="Обычный 6 2 2 5 5" xfId="453"/>
    <cellStyle name="Обычный 6 2 2 5 5 2" xfId="1146"/>
    <cellStyle name="Обычный 6 2 2 5 6" xfId="1545"/>
    <cellStyle name="Обычный 6 2 2 5 7" xfId="1546"/>
    <cellStyle name="Обычный 6 2 2 5 8" xfId="2172"/>
    <cellStyle name="Обычный 6 2 2 5 9" xfId="798"/>
    <cellStyle name="Обычный 6 2 2 6" xfId="106"/>
    <cellStyle name="Обычный 6 2 2 6 2" xfId="107"/>
    <cellStyle name="Обычный 6 2 2 6 2 2" xfId="460"/>
    <cellStyle name="Обычный 6 2 2 6 2 2 2" xfId="1147"/>
    <cellStyle name="Обычный 6 2 2 6 2 3" xfId="1547"/>
    <cellStyle name="Обычный 6 2 2 6 2 4" xfId="1548"/>
    <cellStyle name="Обычный 6 2 2 6 2 5" xfId="2173"/>
    <cellStyle name="Обычный 6 2 2 6 2 6" xfId="805"/>
    <cellStyle name="Обычный 6 2 2 6 3" xfId="459"/>
    <cellStyle name="Обычный 6 2 2 6 3 2" xfId="1148"/>
    <cellStyle name="Обычный 6 2 2 6 4" xfId="1549"/>
    <cellStyle name="Обычный 6 2 2 6 5" xfId="1550"/>
    <cellStyle name="Обычный 6 2 2 6 6" xfId="2174"/>
    <cellStyle name="Обычный 6 2 2 6 7" xfId="804"/>
    <cellStyle name="Обычный 6 2 2 7" xfId="108"/>
    <cellStyle name="Обычный 6 2 2 7 2" xfId="109"/>
    <cellStyle name="Обычный 6 2 2 7 2 2" xfId="462"/>
    <cellStyle name="Обычный 6 2 2 7 2 2 2" xfId="1149"/>
    <cellStyle name="Обычный 6 2 2 7 2 3" xfId="1551"/>
    <cellStyle name="Обычный 6 2 2 7 2 4" xfId="1552"/>
    <cellStyle name="Обычный 6 2 2 7 2 5" xfId="2175"/>
    <cellStyle name="Обычный 6 2 2 7 2 6" xfId="807"/>
    <cellStyle name="Обычный 6 2 2 7 3" xfId="461"/>
    <cellStyle name="Обычный 6 2 2 7 3 2" xfId="1150"/>
    <cellStyle name="Обычный 6 2 2 7 4" xfId="1553"/>
    <cellStyle name="Обычный 6 2 2 7 5" xfId="1554"/>
    <cellStyle name="Обычный 6 2 2 7 6" xfId="2176"/>
    <cellStyle name="Обычный 6 2 2 7 7" xfId="806"/>
    <cellStyle name="Обычный 6 2 2 8" xfId="110"/>
    <cellStyle name="Обычный 6 2 2 8 2" xfId="111"/>
    <cellStyle name="Обычный 6 2 2 8 2 2" xfId="464"/>
    <cellStyle name="Обычный 6 2 2 8 2 2 2" xfId="1151"/>
    <cellStyle name="Обычный 6 2 2 8 2 3" xfId="1555"/>
    <cellStyle name="Обычный 6 2 2 8 2 4" xfId="1556"/>
    <cellStyle name="Обычный 6 2 2 8 2 5" xfId="2177"/>
    <cellStyle name="Обычный 6 2 2 8 2 6" xfId="809"/>
    <cellStyle name="Обычный 6 2 2 8 3" xfId="463"/>
    <cellStyle name="Обычный 6 2 2 8 3 2" xfId="1152"/>
    <cellStyle name="Обычный 6 2 2 8 4" xfId="1557"/>
    <cellStyle name="Обычный 6 2 2 8 5" xfId="1558"/>
    <cellStyle name="Обычный 6 2 2 8 6" xfId="2178"/>
    <cellStyle name="Обычный 6 2 2 8 7" xfId="808"/>
    <cellStyle name="Обычный 6 2 2 9" xfId="112"/>
    <cellStyle name="Обычный 6 2 2 9 2" xfId="465"/>
    <cellStyle name="Обычный 6 2 2 9 2 2" xfId="1153"/>
    <cellStyle name="Обычный 6 2 2 9 3" xfId="1559"/>
    <cellStyle name="Обычный 6 2 2 9 4" xfId="1560"/>
    <cellStyle name="Обычный 6 2 2 9 5" xfId="2179"/>
    <cellStyle name="Обычный 6 2 2 9 6" xfId="810"/>
    <cellStyle name="Обычный 6 2 3" xfId="113"/>
    <cellStyle name="Обычный 6 2 3 10" xfId="466"/>
    <cellStyle name="Обычный 6 2 3 10 2" xfId="1154"/>
    <cellStyle name="Обычный 6 2 3 11" xfId="1561"/>
    <cellStyle name="Обычный 6 2 3 12" xfId="1562"/>
    <cellStyle name="Обычный 6 2 3 13" xfId="2180"/>
    <cellStyle name="Обычный 6 2 3 14" xfId="811"/>
    <cellStyle name="Обычный 6 2 3 2" xfId="114"/>
    <cellStyle name="Обычный 6 2 3 2 10" xfId="2181"/>
    <cellStyle name="Обычный 6 2 3 2 11" xfId="812"/>
    <cellStyle name="Обычный 6 2 3 2 2" xfId="115"/>
    <cellStyle name="Обычный 6 2 3 2 2 10" xfId="813"/>
    <cellStyle name="Обычный 6 2 3 2 2 2" xfId="116"/>
    <cellStyle name="Обычный 6 2 3 2 2 2 2" xfId="117"/>
    <cellStyle name="Обычный 6 2 3 2 2 2 2 2" xfId="118"/>
    <cellStyle name="Обычный 6 2 3 2 2 2 2 2 2" xfId="471"/>
    <cellStyle name="Обычный 6 2 3 2 2 2 2 2 2 2" xfId="1155"/>
    <cellStyle name="Обычный 6 2 3 2 2 2 2 2 3" xfId="1563"/>
    <cellStyle name="Обычный 6 2 3 2 2 2 2 2 4" xfId="1564"/>
    <cellStyle name="Обычный 6 2 3 2 2 2 2 2 5" xfId="2182"/>
    <cellStyle name="Обычный 6 2 3 2 2 2 2 2 6" xfId="816"/>
    <cellStyle name="Обычный 6 2 3 2 2 2 2 3" xfId="470"/>
    <cellStyle name="Обычный 6 2 3 2 2 2 2 3 2" xfId="1156"/>
    <cellStyle name="Обычный 6 2 3 2 2 2 2 4" xfId="1565"/>
    <cellStyle name="Обычный 6 2 3 2 2 2 2 5" xfId="1566"/>
    <cellStyle name="Обычный 6 2 3 2 2 2 2 6" xfId="2183"/>
    <cellStyle name="Обычный 6 2 3 2 2 2 2 7" xfId="815"/>
    <cellStyle name="Обычный 6 2 3 2 2 2 3" xfId="119"/>
    <cellStyle name="Обычный 6 2 3 2 2 2 3 2" xfId="120"/>
    <cellStyle name="Обычный 6 2 3 2 2 2 3 2 2" xfId="473"/>
    <cellStyle name="Обычный 6 2 3 2 2 2 3 2 2 2" xfId="1157"/>
    <cellStyle name="Обычный 6 2 3 2 2 2 3 2 3" xfId="1567"/>
    <cellStyle name="Обычный 6 2 3 2 2 2 3 2 4" xfId="1568"/>
    <cellStyle name="Обычный 6 2 3 2 2 2 3 2 5" xfId="2184"/>
    <cellStyle name="Обычный 6 2 3 2 2 2 3 2 6" xfId="818"/>
    <cellStyle name="Обычный 6 2 3 2 2 2 3 3" xfId="472"/>
    <cellStyle name="Обычный 6 2 3 2 2 2 3 3 2" xfId="1158"/>
    <cellStyle name="Обычный 6 2 3 2 2 2 3 4" xfId="1569"/>
    <cellStyle name="Обычный 6 2 3 2 2 2 3 5" xfId="1570"/>
    <cellStyle name="Обычный 6 2 3 2 2 2 3 6" xfId="2185"/>
    <cellStyle name="Обычный 6 2 3 2 2 2 3 7" xfId="817"/>
    <cellStyle name="Обычный 6 2 3 2 2 2 4" xfId="121"/>
    <cellStyle name="Обычный 6 2 3 2 2 2 4 2" xfId="474"/>
    <cellStyle name="Обычный 6 2 3 2 2 2 4 2 2" xfId="1159"/>
    <cellStyle name="Обычный 6 2 3 2 2 2 4 3" xfId="1571"/>
    <cellStyle name="Обычный 6 2 3 2 2 2 4 4" xfId="1572"/>
    <cellStyle name="Обычный 6 2 3 2 2 2 4 5" xfId="2186"/>
    <cellStyle name="Обычный 6 2 3 2 2 2 4 6" xfId="819"/>
    <cellStyle name="Обычный 6 2 3 2 2 2 5" xfId="469"/>
    <cellStyle name="Обычный 6 2 3 2 2 2 5 2" xfId="1160"/>
    <cellStyle name="Обычный 6 2 3 2 2 2 6" xfId="1573"/>
    <cellStyle name="Обычный 6 2 3 2 2 2 7" xfId="1574"/>
    <cellStyle name="Обычный 6 2 3 2 2 2 8" xfId="2187"/>
    <cellStyle name="Обычный 6 2 3 2 2 2 9" xfId="814"/>
    <cellStyle name="Обычный 6 2 3 2 2 3" xfId="122"/>
    <cellStyle name="Обычный 6 2 3 2 2 3 2" xfId="123"/>
    <cellStyle name="Обычный 6 2 3 2 2 3 2 2" xfId="476"/>
    <cellStyle name="Обычный 6 2 3 2 2 3 2 2 2" xfId="1161"/>
    <cellStyle name="Обычный 6 2 3 2 2 3 2 3" xfId="1575"/>
    <cellStyle name="Обычный 6 2 3 2 2 3 2 4" xfId="1576"/>
    <cellStyle name="Обычный 6 2 3 2 2 3 2 5" xfId="2188"/>
    <cellStyle name="Обычный 6 2 3 2 2 3 2 6" xfId="821"/>
    <cellStyle name="Обычный 6 2 3 2 2 3 3" xfId="475"/>
    <cellStyle name="Обычный 6 2 3 2 2 3 3 2" xfId="1162"/>
    <cellStyle name="Обычный 6 2 3 2 2 3 4" xfId="1577"/>
    <cellStyle name="Обычный 6 2 3 2 2 3 5" xfId="1578"/>
    <cellStyle name="Обычный 6 2 3 2 2 3 6" xfId="2189"/>
    <cellStyle name="Обычный 6 2 3 2 2 3 7" xfId="820"/>
    <cellStyle name="Обычный 6 2 3 2 2 4" xfId="124"/>
    <cellStyle name="Обычный 6 2 3 2 2 4 2" xfId="125"/>
    <cellStyle name="Обычный 6 2 3 2 2 4 2 2" xfId="478"/>
    <cellStyle name="Обычный 6 2 3 2 2 4 2 2 2" xfId="1163"/>
    <cellStyle name="Обычный 6 2 3 2 2 4 2 3" xfId="1579"/>
    <cellStyle name="Обычный 6 2 3 2 2 4 2 4" xfId="1580"/>
    <cellStyle name="Обычный 6 2 3 2 2 4 2 5" xfId="2190"/>
    <cellStyle name="Обычный 6 2 3 2 2 4 2 6" xfId="823"/>
    <cellStyle name="Обычный 6 2 3 2 2 4 3" xfId="477"/>
    <cellStyle name="Обычный 6 2 3 2 2 4 3 2" xfId="1164"/>
    <cellStyle name="Обычный 6 2 3 2 2 4 4" xfId="1581"/>
    <cellStyle name="Обычный 6 2 3 2 2 4 5" xfId="1582"/>
    <cellStyle name="Обычный 6 2 3 2 2 4 6" xfId="2191"/>
    <cellStyle name="Обычный 6 2 3 2 2 4 7" xfId="822"/>
    <cellStyle name="Обычный 6 2 3 2 2 5" xfId="126"/>
    <cellStyle name="Обычный 6 2 3 2 2 5 2" xfId="479"/>
    <cellStyle name="Обычный 6 2 3 2 2 5 2 2" xfId="1165"/>
    <cellStyle name="Обычный 6 2 3 2 2 5 3" xfId="1583"/>
    <cellStyle name="Обычный 6 2 3 2 2 5 4" xfId="1584"/>
    <cellStyle name="Обычный 6 2 3 2 2 5 5" xfId="2192"/>
    <cellStyle name="Обычный 6 2 3 2 2 5 6" xfId="824"/>
    <cellStyle name="Обычный 6 2 3 2 2 6" xfId="468"/>
    <cellStyle name="Обычный 6 2 3 2 2 6 2" xfId="1166"/>
    <cellStyle name="Обычный 6 2 3 2 2 7" xfId="1585"/>
    <cellStyle name="Обычный 6 2 3 2 2 8" xfId="1586"/>
    <cellStyle name="Обычный 6 2 3 2 2 9" xfId="2193"/>
    <cellStyle name="Обычный 6 2 3 2 3" xfId="127"/>
    <cellStyle name="Обычный 6 2 3 2 3 2" xfId="128"/>
    <cellStyle name="Обычный 6 2 3 2 3 2 2" xfId="129"/>
    <cellStyle name="Обычный 6 2 3 2 3 2 2 2" xfId="482"/>
    <cellStyle name="Обычный 6 2 3 2 3 2 2 2 2" xfId="1167"/>
    <cellStyle name="Обычный 6 2 3 2 3 2 2 3" xfId="1587"/>
    <cellStyle name="Обычный 6 2 3 2 3 2 2 4" xfId="1588"/>
    <cellStyle name="Обычный 6 2 3 2 3 2 2 5" xfId="2194"/>
    <cellStyle name="Обычный 6 2 3 2 3 2 2 6" xfId="827"/>
    <cellStyle name="Обычный 6 2 3 2 3 2 3" xfId="481"/>
    <cellStyle name="Обычный 6 2 3 2 3 2 3 2" xfId="1168"/>
    <cellStyle name="Обычный 6 2 3 2 3 2 4" xfId="1589"/>
    <cellStyle name="Обычный 6 2 3 2 3 2 5" xfId="1590"/>
    <cellStyle name="Обычный 6 2 3 2 3 2 6" xfId="2195"/>
    <cellStyle name="Обычный 6 2 3 2 3 2 7" xfId="826"/>
    <cellStyle name="Обычный 6 2 3 2 3 3" xfId="130"/>
    <cellStyle name="Обычный 6 2 3 2 3 3 2" xfId="131"/>
    <cellStyle name="Обычный 6 2 3 2 3 3 2 2" xfId="484"/>
    <cellStyle name="Обычный 6 2 3 2 3 3 2 2 2" xfId="1169"/>
    <cellStyle name="Обычный 6 2 3 2 3 3 2 3" xfId="1591"/>
    <cellStyle name="Обычный 6 2 3 2 3 3 2 4" xfId="1592"/>
    <cellStyle name="Обычный 6 2 3 2 3 3 2 5" xfId="2196"/>
    <cellStyle name="Обычный 6 2 3 2 3 3 2 6" xfId="829"/>
    <cellStyle name="Обычный 6 2 3 2 3 3 3" xfId="483"/>
    <cellStyle name="Обычный 6 2 3 2 3 3 3 2" xfId="1170"/>
    <cellStyle name="Обычный 6 2 3 2 3 3 4" xfId="1593"/>
    <cellStyle name="Обычный 6 2 3 2 3 3 5" xfId="1594"/>
    <cellStyle name="Обычный 6 2 3 2 3 3 6" xfId="2197"/>
    <cellStyle name="Обычный 6 2 3 2 3 3 7" xfId="828"/>
    <cellStyle name="Обычный 6 2 3 2 3 4" xfId="132"/>
    <cellStyle name="Обычный 6 2 3 2 3 4 2" xfId="485"/>
    <cellStyle name="Обычный 6 2 3 2 3 4 2 2" xfId="1171"/>
    <cellStyle name="Обычный 6 2 3 2 3 4 3" xfId="1595"/>
    <cellStyle name="Обычный 6 2 3 2 3 4 4" xfId="1596"/>
    <cellStyle name="Обычный 6 2 3 2 3 4 5" xfId="2198"/>
    <cellStyle name="Обычный 6 2 3 2 3 4 6" xfId="830"/>
    <cellStyle name="Обычный 6 2 3 2 3 5" xfId="480"/>
    <cellStyle name="Обычный 6 2 3 2 3 5 2" xfId="1172"/>
    <cellStyle name="Обычный 6 2 3 2 3 6" xfId="1597"/>
    <cellStyle name="Обычный 6 2 3 2 3 7" xfId="1598"/>
    <cellStyle name="Обычный 6 2 3 2 3 8" xfId="2199"/>
    <cellStyle name="Обычный 6 2 3 2 3 9" xfId="825"/>
    <cellStyle name="Обычный 6 2 3 2 4" xfId="133"/>
    <cellStyle name="Обычный 6 2 3 2 4 2" xfId="134"/>
    <cellStyle name="Обычный 6 2 3 2 4 2 2" xfId="487"/>
    <cellStyle name="Обычный 6 2 3 2 4 2 2 2" xfId="1173"/>
    <cellStyle name="Обычный 6 2 3 2 4 2 3" xfId="1599"/>
    <cellStyle name="Обычный 6 2 3 2 4 2 4" xfId="1600"/>
    <cellStyle name="Обычный 6 2 3 2 4 2 5" xfId="2200"/>
    <cellStyle name="Обычный 6 2 3 2 4 2 6" xfId="832"/>
    <cellStyle name="Обычный 6 2 3 2 4 3" xfId="486"/>
    <cellStyle name="Обычный 6 2 3 2 4 3 2" xfId="1174"/>
    <cellStyle name="Обычный 6 2 3 2 4 4" xfId="1601"/>
    <cellStyle name="Обычный 6 2 3 2 4 5" xfId="1602"/>
    <cellStyle name="Обычный 6 2 3 2 4 6" xfId="2201"/>
    <cellStyle name="Обычный 6 2 3 2 4 7" xfId="831"/>
    <cellStyle name="Обычный 6 2 3 2 5" xfId="135"/>
    <cellStyle name="Обычный 6 2 3 2 5 2" xfId="136"/>
    <cellStyle name="Обычный 6 2 3 2 5 2 2" xfId="489"/>
    <cellStyle name="Обычный 6 2 3 2 5 2 2 2" xfId="1175"/>
    <cellStyle name="Обычный 6 2 3 2 5 2 3" xfId="1603"/>
    <cellStyle name="Обычный 6 2 3 2 5 2 4" xfId="1604"/>
    <cellStyle name="Обычный 6 2 3 2 5 2 5" xfId="2202"/>
    <cellStyle name="Обычный 6 2 3 2 5 2 6" xfId="834"/>
    <cellStyle name="Обычный 6 2 3 2 5 3" xfId="488"/>
    <cellStyle name="Обычный 6 2 3 2 5 3 2" xfId="1176"/>
    <cellStyle name="Обычный 6 2 3 2 5 4" xfId="1605"/>
    <cellStyle name="Обычный 6 2 3 2 5 5" xfId="1606"/>
    <cellStyle name="Обычный 6 2 3 2 5 6" xfId="2203"/>
    <cellStyle name="Обычный 6 2 3 2 5 7" xfId="833"/>
    <cellStyle name="Обычный 6 2 3 2 6" xfId="137"/>
    <cellStyle name="Обычный 6 2 3 2 6 2" xfId="490"/>
    <cellStyle name="Обычный 6 2 3 2 6 2 2" xfId="1177"/>
    <cellStyle name="Обычный 6 2 3 2 6 3" xfId="1607"/>
    <cellStyle name="Обычный 6 2 3 2 6 4" xfId="1608"/>
    <cellStyle name="Обычный 6 2 3 2 6 5" xfId="2204"/>
    <cellStyle name="Обычный 6 2 3 2 6 6" xfId="835"/>
    <cellStyle name="Обычный 6 2 3 2 7" xfId="467"/>
    <cellStyle name="Обычный 6 2 3 2 7 2" xfId="1178"/>
    <cellStyle name="Обычный 6 2 3 2 8" xfId="1609"/>
    <cellStyle name="Обычный 6 2 3 2 9" xfId="1610"/>
    <cellStyle name="Обычный 6 2 3 3" xfId="138"/>
    <cellStyle name="Обычный 6 2 3 3 10" xfId="836"/>
    <cellStyle name="Обычный 6 2 3 3 2" xfId="139"/>
    <cellStyle name="Обычный 6 2 3 3 2 2" xfId="140"/>
    <cellStyle name="Обычный 6 2 3 3 2 2 2" xfId="141"/>
    <cellStyle name="Обычный 6 2 3 3 2 2 2 2" xfId="494"/>
    <cellStyle name="Обычный 6 2 3 3 2 2 2 2 2" xfId="1179"/>
    <cellStyle name="Обычный 6 2 3 3 2 2 2 3" xfId="1611"/>
    <cellStyle name="Обычный 6 2 3 3 2 2 2 4" xfId="1612"/>
    <cellStyle name="Обычный 6 2 3 3 2 2 2 5" xfId="2205"/>
    <cellStyle name="Обычный 6 2 3 3 2 2 2 6" xfId="839"/>
    <cellStyle name="Обычный 6 2 3 3 2 2 3" xfId="493"/>
    <cellStyle name="Обычный 6 2 3 3 2 2 3 2" xfId="1180"/>
    <cellStyle name="Обычный 6 2 3 3 2 2 4" xfId="1613"/>
    <cellStyle name="Обычный 6 2 3 3 2 2 5" xfId="1614"/>
    <cellStyle name="Обычный 6 2 3 3 2 2 6" xfId="2206"/>
    <cellStyle name="Обычный 6 2 3 3 2 2 7" xfId="838"/>
    <cellStyle name="Обычный 6 2 3 3 2 3" xfId="142"/>
    <cellStyle name="Обычный 6 2 3 3 2 3 2" xfId="143"/>
    <cellStyle name="Обычный 6 2 3 3 2 3 2 2" xfId="496"/>
    <cellStyle name="Обычный 6 2 3 3 2 3 2 2 2" xfId="1181"/>
    <cellStyle name="Обычный 6 2 3 3 2 3 2 3" xfId="1615"/>
    <cellStyle name="Обычный 6 2 3 3 2 3 2 4" xfId="1616"/>
    <cellStyle name="Обычный 6 2 3 3 2 3 2 5" xfId="2207"/>
    <cellStyle name="Обычный 6 2 3 3 2 3 2 6" xfId="841"/>
    <cellStyle name="Обычный 6 2 3 3 2 3 3" xfId="495"/>
    <cellStyle name="Обычный 6 2 3 3 2 3 3 2" xfId="1182"/>
    <cellStyle name="Обычный 6 2 3 3 2 3 4" xfId="1617"/>
    <cellStyle name="Обычный 6 2 3 3 2 3 5" xfId="1618"/>
    <cellStyle name="Обычный 6 2 3 3 2 3 6" xfId="2208"/>
    <cellStyle name="Обычный 6 2 3 3 2 3 7" xfId="840"/>
    <cellStyle name="Обычный 6 2 3 3 2 4" xfId="144"/>
    <cellStyle name="Обычный 6 2 3 3 2 4 2" xfId="497"/>
    <cellStyle name="Обычный 6 2 3 3 2 4 2 2" xfId="1183"/>
    <cellStyle name="Обычный 6 2 3 3 2 4 3" xfId="1619"/>
    <cellStyle name="Обычный 6 2 3 3 2 4 4" xfId="1620"/>
    <cellStyle name="Обычный 6 2 3 3 2 4 5" xfId="2209"/>
    <cellStyle name="Обычный 6 2 3 3 2 4 6" xfId="842"/>
    <cellStyle name="Обычный 6 2 3 3 2 5" xfId="492"/>
    <cellStyle name="Обычный 6 2 3 3 2 5 2" xfId="1184"/>
    <cellStyle name="Обычный 6 2 3 3 2 6" xfId="1621"/>
    <cellStyle name="Обычный 6 2 3 3 2 7" xfId="1622"/>
    <cellStyle name="Обычный 6 2 3 3 2 8" xfId="2210"/>
    <cellStyle name="Обычный 6 2 3 3 2 9" xfId="837"/>
    <cellStyle name="Обычный 6 2 3 3 3" xfId="145"/>
    <cellStyle name="Обычный 6 2 3 3 3 2" xfId="146"/>
    <cellStyle name="Обычный 6 2 3 3 3 2 2" xfId="499"/>
    <cellStyle name="Обычный 6 2 3 3 3 2 2 2" xfId="1185"/>
    <cellStyle name="Обычный 6 2 3 3 3 2 3" xfId="1623"/>
    <cellStyle name="Обычный 6 2 3 3 3 2 4" xfId="1624"/>
    <cellStyle name="Обычный 6 2 3 3 3 2 5" xfId="2211"/>
    <cellStyle name="Обычный 6 2 3 3 3 2 6" xfId="844"/>
    <cellStyle name="Обычный 6 2 3 3 3 3" xfId="498"/>
    <cellStyle name="Обычный 6 2 3 3 3 3 2" xfId="1186"/>
    <cellStyle name="Обычный 6 2 3 3 3 4" xfId="1625"/>
    <cellStyle name="Обычный 6 2 3 3 3 5" xfId="1626"/>
    <cellStyle name="Обычный 6 2 3 3 3 6" xfId="2212"/>
    <cellStyle name="Обычный 6 2 3 3 3 7" xfId="843"/>
    <cellStyle name="Обычный 6 2 3 3 4" xfId="147"/>
    <cellStyle name="Обычный 6 2 3 3 4 2" xfId="148"/>
    <cellStyle name="Обычный 6 2 3 3 4 2 2" xfId="501"/>
    <cellStyle name="Обычный 6 2 3 3 4 2 2 2" xfId="1187"/>
    <cellStyle name="Обычный 6 2 3 3 4 2 3" xfId="1627"/>
    <cellStyle name="Обычный 6 2 3 3 4 2 4" xfId="1628"/>
    <cellStyle name="Обычный 6 2 3 3 4 2 5" xfId="2213"/>
    <cellStyle name="Обычный 6 2 3 3 4 2 6" xfId="846"/>
    <cellStyle name="Обычный 6 2 3 3 4 3" xfId="500"/>
    <cellStyle name="Обычный 6 2 3 3 4 3 2" xfId="1188"/>
    <cellStyle name="Обычный 6 2 3 3 4 4" xfId="1629"/>
    <cellStyle name="Обычный 6 2 3 3 4 5" xfId="1630"/>
    <cellStyle name="Обычный 6 2 3 3 4 6" xfId="2214"/>
    <cellStyle name="Обычный 6 2 3 3 4 7" xfId="845"/>
    <cellStyle name="Обычный 6 2 3 3 5" xfId="149"/>
    <cellStyle name="Обычный 6 2 3 3 5 2" xfId="502"/>
    <cellStyle name="Обычный 6 2 3 3 5 2 2" xfId="1189"/>
    <cellStyle name="Обычный 6 2 3 3 5 3" xfId="1631"/>
    <cellStyle name="Обычный 6 2 3 3 5 4" xfId="1632"/>
    <cellStyle name="Обычный 6 2 3 3 5 5" xfId="2215"/>
    <cellStyle name="Обычный 6 2 3 3 5 6" xfId="847"/>
    <cellStyle name="Обычный 6 2 3 3 6" xfId="491"/>
    <cellStyle name="Обычный 6 2 3 3 6 2" xfId="1190"/>
    <cellStyle name="Обычный 6 2 3 3 7" xfId="1633"/>
    <cellStyle name="Обычный 6 2 3 3 8" xfId="1634"/>
    <cellStyle name="Обычный 6 2 3 3 9" xfId="2216"/>
    <cellStyle name="Обычный 6 2 3 4" xfId="150"/>
    <cellStyle name="Обычный 6 2 3 4 10" xfId="848"/>
    <cellStyle name="Обычный 6 2 3 4 2" xfId="151"/>
    <cellStyle name="Обычный 6 2 3 4 2 2" xfId="152"/>
    <cellStyle name="Обычный 6 2 3 4 2 2 2" xfId="153"/>
    <cellStyle name="Обычный 6 2 3 4 2 2 2 2" xfId="506"/>
    <cellStyle name="Обычный 6 2 3 4 2 2 2 2 2" xfId="1191"/>
    <cellStyle name="Обычный 6 2 3 4 2 2 2 3" xfId="1635"/>
    <cellStyle name="Обычный 6 2 3 4 2 2 2 4" xfId="1636"/>
    <cellStyle name="Обычный 6 2 3 4 2 2 2 5" xfId="2217"/>
    <cellStyle name="Обычный 6 2 3 4 2 2 2 6" xfId="851"/>
    <cellStyle name="Обычный 6 2 3 4 2 2 3" xfId="505"/>
    <cellStyle name="Обычный 6 2 3 4 2 2 3 2" xfId="1192"/>
    <cellStyle name="Обычный 6 2 3 4 2 2 4" xfId="1637"/>
    <cellStyle name="Обычный 6 2 3 4 2 2 5" xfId="1638"/>
    <cellStyle name="Обычный 6 2 3 4 2 2 6" xfId="2218"/>
    <cellStyle name="Обычный 6 2 3 4 2 2 7" xfId="850"/>
    <cellStyle name="Обычный 6 2 3 4 2 3" xfId="154"/>
    <cellStyle name="Обычный 6 2 3 4 2 3 2" xfId="155"/>
    <cellStyle name="Обычный 6 2 3 4 2 3 2 2" xfId="508"/>
    <cellStyle name="Обычный 6 2 3 4 2 3 2 2 2" xfId="1193"/>
    <cellStyle name="Обычный 6 2 3 4 2 3 2 3" xfId="1639"/>
    <cellStyle name="Обычный 6 2 3 4 2 3 2 4" xfId="1640"/>
    <cellStyle name="Обычный 6 2 3 4 2 3 2 5" xfId="2219"/>
    <cellStyle name="Обычный 6 2 3 4 2 3 2 6" xfId="853"/>
    <cellStyle name="Обычный 6 2 3 4 2 3 3" xfId="507"/>
    <cellStyle name="Обычный 6 2 3 4 2 3 3 2" xfId="1194"/>
    <cellStyle name="Обычный 6 2 3 4 2 3 4" xfId="1641"/>
    <cellStyle name="Обычный 6 2 3 4 2 3 5" xfId="1642"/>
    <cellStyle name="Обычный 6 2 3 4 2 3 6" xfId="2220"/>
    <cellStyle name="Обычный 6 2 3 4 2 3 7" xfId="852"/>
    <cellStyle name="Обычный 6 2 3 4 2 4" xfId="156"/>
    <cellStyle name="Обычный 6 2 3 4 2 4 2" xfId="509"/>
    <cellStyle name="Обычный 6 2 3 4 2 4 2 2" xfId="1195"/>
    <cellStyle name="Обычный 6 2 3 4 2 4 3" xfId="1643"/>
    <cellStyle name="Обычный 6 2 3 4 2 4 4" xfId="1644"/>
    <cellStyle name="Обычный 6 2 3 4 2 4 5" xfId="2221"/>
    <cellStyle name="Обычный 6 2 3 4 2 4 6" xfId="854"/>
    <cellStyle name="Обычный 6 2 3 4 2 5" xfId="504"/>
    <cellStyle name="Обычный 6 2 3 4 2 5 2" xfId="1196"/>
    <cellStyle name="Обычный 6 2 3 4 2 6" xfId="1645"/>
    <cellStyle name="Обычный 6 2 3 4 2 7" xfId="1646"/>
    <cellStyle name="Обычный 6 2 3 4 2 8" xfId="2222"/>
    <cellStyle name="Обычный 6 2 3 4 2 9" xfId="849"/>
    <cellStyle name="Обычный 6 2 3 4 3" xfId="157"/>
    <cellStyle name="Обычный 6 2 3 4 3 2" xfId="158"/>
    <cellStyle name="Обычный 6 2 3 4 3 2 2" xfId="511"/>
    <cellStyle name="Обычный 6 2 3 4 3 2 2 2" xfId="1197"/>
    <cellStyle name="Обычный 6 2 3 4 3 2 3" xfId="1647"/>
    <cellStyle name="Обычный 6 2 3 4 3 2 4" xfId="1648"/>
    <cellStyle name="Обычный 6 2 3 4 3 2 5" xfId="2223"/>
    <cellStyle name="Обычный 6 2 3 4 3 2 6" xfId="856"/>
    <cellStyle name="Обычный 6 2 3 4 3 3" xfId="510"/>
    <cellStyle name="Обычный 6 2 3 4 3 3 2" xfId="1198"/>
    <cellStyle name="Обычный 6 2 3 4 3 4" xfId="1649"/>
    <cellStyle name="Обычный 6 2 3 4 3 5" xfId="1650"/>
    <cellStyle name="Обычный 6 2 3 4 3 6" xfId="2224"/>
    <cellStyle name="Обычный 6 2 3 4 3 7" xfId="855"/>
    <cellStyle name="Обычный 6 2 3 4 4" xfId="159"/>
    <cellStyle name="Обычный 6 2 3 4 4 2" xfId="160"/>
    <cellStyle name="Обычный 6 2 3 4 4 2 2" xfId="513"/>
    <cellStyle name="Обычный 6 2 3 4 4 2 2 2" xfId="1199"/>
    <cellStyle name="Обычный 6 2 3 4 4 2 3" xfId="1651"/>
    <cellStyle name="Обычный 6 2 3 4 4 2 4" xfId="1652"/>
    <cellStyle name="Обычный 6 2 3 4 4 2 5" xfId="2225"/>
    <cellStyle name="Обычный 6 2 3 4 4 2 6" xfId="858"/>
    <cellStyle name="Обычный 6 2 3 4 4 3" xfId="512"/>
    <cellStyle name="Обычный 6 2 3 4 4 3 2" xfId="1200"/>
    <cellStyle name="Обычный 6 2 3 4 4 4" xfId="1653"/>
    <cellStyle name="Обычный 6 2 3 4 4 5" xfId="1654"/>
    <cellStyle name="Обычный 6 2 3 4 4 6" xfId="2226"/>
    <cellStyle name="Обычный 6 2 3 4 4 7" xfId="857"/>
    <cellStyle name="Обычный 6 2 3 4 5" xfId="161"/>
    <cellStyle name="Обычный 6 2 3 4 5 2" xfId="514"/>
    <cellStyle name="Обычный 6 2 3 4 5 2 2" xfId="1201"/>
    <cellStyle name="Обычный 6 2 3 4 5 3" xfId="1655"/>
    <cellStyle name="Обычный 6 2 3 4 5 4" xfId="1656"/>
    <cellStyle name="Обычный 6 2 3 4 5 5" xfId="2227"/>
    <cellStyle name="Обычный 6 2 3 4 5 6" xfId="859"/>
    <cellStyle name="Обычный 6 2 3 4 6" xfId="503"/>
    <cellStyle name="Обычный 6 2 3 4 6 2" xfId="1202"/>
    <cellStyle name="Обычный 6 2 3 4 7" xfId="1657"/>
    <cellStyle name="Обычный 6 2 3 4 8" xfId="1658"/>
    <cellStyle name="Обычный 6 2 3 4 9" xfId="2228"/>
    <cellStyle name="Обычный 6 2 3 5" xfId="162"/>
    <cellStyle name="Обычный 6 2 3 5 2" xfId="163"/>
    <cellStyle name="Обычный 6 2 3 5 2 2" xfId="164"/>
    <cellStyle name="Обычный 6 2 3 5 2 2 2" xfId="517"/>
    <cellStyle name="Обычный 6 2 3 5 2 2 2 2" xfId="1203"/>
    <cellStyle name="Обычный 6 2 3 5 2 2 3" xfId="1659"/>
    <cellStyle name="Обычный 6 2 3 5 2 2 4" xfId="1660"/>
    <cellStyle name="Обычный 6 2 3 5 2 2 5" xfId="2229"/>
    <cellStyle name="Обычный 6 2 3 5 2 2 6" xfId="862"/>
    <cellStyle name="Обычный 6 2 3 5 2 3" xfId="516"/>
    <cellStyle name="Обычный 6 2 3 5 2 3 2" xfId="1204"/>
    <cellStyle name="Обычный 6 2 3 5 2 4" xfId="1661"/>
    <cellStyle name="Обычный 6 2 3 5 2 5" xfId="1662"/>
    <cellStyle name="Обычный 6 2 3 5 2 6" xfId="2230"/>
    <cellStyle name="Обычный 6 2 3 5 2 7" xfId="861"/>
    <cellStyle name="Обычный 6 2 3 5 3" xfId="165"/>
    <cellStyle name="Обычный 6 2 3 5 3 2" xfId="166"/>
    <cellStyle name="Обычный 6 2 3 5 3 2 2" xfId="519"/>
    <cellStyle name="Обычный 6 2 3 5 3 2 2 2" xfId="1205"/>
    <cellStyle name="Обычный 6 2 3 5 3 2 3" xfId="1663"/>
    <cellStyle name="Обычный 6 2 3 5 3 2 4" xfId="1664"/>
    <cellStyle name="Обычный 6 2 3 5 3 2 5" xfId="2231"/>
    <cellStyle name="Обычный 6 2 3 5 3 2 6" xfId="864"/>
    <cellStyle name="Обычный 6 2 3 5 3 3" xfId="518"/>
    <cellStyle name="Обычный 6 2 3 5 3 3 2" xfId="1206"/>
    <cellStyle name="Обычный 6 2 3 5 3 4" xfId="1665"/>
    <cellStyle name="Обычный 6 2 3 5 3 5" xfId="1666"/>
    <cellStyle name="Обычный 6 2 3 5 3 6" xfId="2232"/>
    <cellStyle name="Обычный 6 2 3 5 3 7" xfId="863"/>
    <cellStyle name="Обычный 6 2 3 5 4" xfId="167"/>
    <cellStyle name="Обычный 6 2 3 5 4 2" xfId="520"/>
    <cellStyle name="Обычный 6 2 3 5 4 2 2" xfId="1207"/>
    <cellStyle name="Обычный 6 2 3 5 4 3" xfId="1667"/>
    <cellStyle name="Обычный 6 2 3 5 4 4" xfId="1668"/>
    <cellStyle name="Обычный 6 2 3 5 4 5" xfId="2233"/>
    <cellStyle name="Обычный 6 2 3 5 4 6" xfId="865"/>
    <cellStyle name="Обычный 6 2 3 5 5" xfId="515"/>
    <cellStyle name="Обычный 6 2 3 5 5 2" xfId="1208"/>
    <cellStyle name="Обычный 6 2 3 5 6" xfId="1669"/>
    <cellStyle name="Обычный 6 2 3 5 7" xfId="1670"/>
    <cellStyle name="Обычный 6 2 3 5 8" xfId="2234"/>
    <cellStyle name="Обычный 6 2 3 5 9" xfId="860"/>
    <cellStyle name="Обычный 6 2 3 6" xfId="168"/>
    <cellStyle name="Обычный 6 2 3 6 2" xfId="169"/>
    <cellStyle name="Обычный 6 2 3 6 2 2" xfId="522"/>
    <cellStyle name="Обычный 6 2 3 6 2 2 2" xfId="1209"/>
    <cellStyle name="Обычный 6 2 3 6 2 3" xfId="1671"/>
    <cellStyle name="Обычный 6 2 3 6 2 4" xfId="1672"/>
    <cellStyle name="Обычный 6 2 3 6 2 5" xfId="2235"/>
    <cellStyle name="Обычный 6 2 3 6 2 6" xfId="867"/>
    <cellStyle name="Обычный 6 2 3 6 3" xfId="521"/>
    <cellStyle name="Обычный 6 2 3 6 3 2" xfId="1210"/>
    <cellStyle name="Обычный 6 2 3 6 4" xfId="1673"/>
    <cellStyle name="Обычный 6 2 3 6 5" xfId="1674"/>
    <cellStyle name="Обычный 6 2 3 6 6" xfId="2236"/>
    <cellStyle name="Обычный 6 2 3 6 7" xfId="866"/>
    <cellStyle name="Обычный 6 2 3 7" xfId="170"/>
    <cellStyle name="Обычный 6 2 3 7 2" xfId="171"/>
    <cellStyle name="Обычный 6 2 3 7 2 2" xfId="524"/>
    <cellStyle name="Обычный 6 2 3 7 2 2 2" xfId="1211"/>
    <cellStyle name="Обычный 6 2 3 7 2 3" xfId="1675"/>
    <cellStyle name="Обычный 6 2 3 7 2 4" xfId="1676"/>
    <cellStyle name="Обычный 6 2 3 7 2 5" xfId="2237"/>
    <cellStyle name="Обычный 6 2 3 7 2 6" xfId="869"/>
    <cellStyle name="Обычный 6 2 3 7 3" xfId="523"/>
    <cellStyle name="Обычный 6 2 3 7 3 2" xfId="1212"/>
    <cellStyle name="Обычный 6 2 3 7 4" xfId="1677"/>
    <cellStyle name="Обычный 6 2 3 7 5" xfId="1678"/>
    <cellStyle name="Обычный 6 2 3 7 6" xfId="2238"/>
    <cellStyle name="Обычный 6 2 3 7 7" xfId="868"/>
    <cellStyle name="Обычный 6 2 3 8" xfId="172"/>
    <cellStyle name="Обычный 6 2 3 8 2" xfId="173"/>
    <cellStyle name="Обычный 6 2 3 8 2 2" xfId="526"/>
    <cellStyle name="Обычный 6 2 3 8 2 2 2" xfId="1213"/>
    <cellStyle name="Обычный 6 2 3 8 2 3" xfId="1679"/>
    <cellStyle name="Обычный 6 2 3 8 2 4" xfId="1680"/>
    <cellStyle name="Обычный 6 2 3 8 2 5" xfId="2239"/>
    <cellStyle name="Обычный 6 2 3 8 2 6" xfId="871"/>
    <cellStyle name="Обычный 6 2 3 8 3" xfId="525"/>
    <cellStyle name="Обычный 6 2 3 8 3 2" xfId="1214"/>
    <cellStyle name="Обычный 6 2 3 8 4" xfId="1681"/>
    <cellStyle name="Обычный 6 2 3 8 5" xfId="1682"/>
    <cellStyle name="Обычный 6 2 3 8 6" xfId="2240"/>
    <cellStyle name="Обычный 6 2 3 8 7" xfId="870"/>
    <cellStyle name="Обычный 6 2 3 9" xfId="174"/>
    <cellStyle name="Обычный 6 2 3 9 2" xfId="527"/>
    <cellStyle name="Обычный 6 2 3 9 2 2" xfId="1215"/>
    <cellStyle name="Обычный 6 2 3 9 3" xfId="1683"/>
    <cellStyle name="Обычный 6 2 3 9 4" xfId="1684"/>
    <cellStyle name="Обычный 6 2 3 9 5" xfId="2241"/>
    <cellStyle name="Обычный 6 2 3 9 6" xfId="872"/>
    <cellStyle name="Обычный 6 2 4" xfId="175"/>
    <cellStyle name="Обычный 6 2 4 10" xfId="873"/>
    <cellStyle name="Обычный 6 2 4 2" xfId="176"/>
    <cellStyle name="Обычный 6 2 4 2 2" xfId="177"/>
    <cellStyle name="Обычный 6 2 4 2 2 2" xfId="178"/>
    <cellStyle name="Обычный 6 2 4 2 2 2 2" xfId="531"/>
    <cellStyle name="Обычный 6 2 4 2 2 2 2 2" xfId="1216"/>
    <cellStyle name="Обычный 6 2 4 2 2 2 3" xfId="1685"/>
    <cellStyle name="Обычный 6 2 4 2 2 2 4" xfId="1686"/>
    <cellStyle name="Обычный 6 2 4 2 2 2 5" xfId="2242"/>
    <cellStyle name="Обычный 6 2 4 2 2 2 6" xfId="876"/>
    <cellStyle name="Обычный 6 2 4 2 2 3" xfId="530"/>
    <cellStyle name="Обычный 6 2 4 2 2 3 2" xfId="1217"/>
    <cellStyle name="Обычный 6 2 4 2 2 4" xfId="1687"/>
    <cellStyle name="Обычный 6 2 4 2 2 5" xfId="1688"/>
    <cellStyle name="Обычный 6 2 4 2 2 6" xfId="2243"/>
    <cellStyle name="Обычный 6 2 4 2 2 7" xfId="875"/>
    <cellStyle name="Обычный 6 2 4 2 3" xfId="179"/>
    <cellStyle name="Обычный 6 2 4 2 3 2" xfId="180"/>
    <cellStyle name="Обычный 6 2 4 2 3 2 2" xfId="533"/>
    <cellStyle name="Обычный 6 2 4 2 3 2 2 2" xfId="1218"/>
    <cellStyle name="Обычный 6 2 4 2 3 2 3" xfId="1689"/>
    <cellStyle name="Обычный 6 2 4 2 3 2 4" xfId="1690"/>
    <cellStyle name="Обычный 6 2 4 2 3 2 5" xfId="2244"/>
    <cellStyle name="Обычный 6 2 4 2 3 2 6" xfId="878"/>
    <cellStyle name="Обычный 6 2 4 2 3 3" xfId="532"/>
    <cellStyle name="Обычный 6 2 4 2 3 3 2" xfId="1219"/>
    <cellStyle name="Обычный 6 2 4 2 3 4" xfId="1691"/>
    <cellStyle name="Обычный 6 2 4 2 3 5" xfId="1692"/>
    <cellStyle name="Обычный 6 2 4 2 3 6" xfId="2245"/>
    <cellStyle name="Обычный 6 2 4 2 3 7" xfId="877"/>
    <cellStyle name="Обычный 6 2 4 2 4" xfId="181"/>
    <cellStyle name="Обычный 6 2 4 2 4 2" xfId="534"/>
    <cellStyle name="Обычный 6 2 4 2 4 2 2" xfId="1220"/>
    <cellStyle name="Обычный 6 2 4 2 4 3" xfId="1693"/>
    <cellStyle name="Обычный 6 2 4 2 4 4" xfId="1694"/>
    <cellStyle name="Обычный 6 2 4 2 4 5" xfId="2246"/>
    <cellStyle name="Обычный 6 2 4 2 4 6" xfId="879"/>
    <cellStyle name="Обычный 6 2 4 2 5" xfId="529"/>
    <cellStyle name="Обычный 6 2 4 2 5 2" xfId="1221"/>
    <cellStyle name="Обычный 6 2 4 2 6" xfId="1695"/>
    <cellStyle name="Обычный 6 2 4 2 7" xfId="1696"/>
    <cellStyle name="Обычный 6 2 4 2 8" xfId="2247"/>
    <cellStyle name="Обычный 6 2 4 2 9" xfId="874"/>
    <cellStyle name="Обычный 6 2 4 3" xfId="182"/>
    <cellStyle name="Обычный 6 2 4 3 2" xfId="183"/>
    <cellStyle name="Обычный 6 2 4 3 2 2" xfId="536"/>
    <cellStyle name="Обычный 6 2 4 3 2 2 2" xfId="1222"/>
    <cellStyle name="Обычный 6 2 4 3 2 3" xfId="1697"/>
    <cellStyle name="Обычный 6 2 4 3 2 4" xfId="1698"/>
    <cellStyle name="Обычный 6 2 4 3 2 5" xfId="2248"/>
    <cellStyle name="Обычный 6 2 4 3 2 6" xfId="881"/>
    <cellStyle name="Обычный 6 2 4 3 3" xfId="535"/>
    <cellStyle name="Обычный 6 2 4 3 3 2" xfId="1223"/>
    <cellStyle name="Обычный 6 2 4 3 4" xfId="1699"/>
    <cellStyle name="Обычный 6 2 4 3 5" xfId="1700"/>
    <cellStyle name="Обычный 6 2 4 3 6" xfId="2249"/>
    <cellStyle name="Обычный 6 2 4 3 7" xfId="880"/>
    <cellStyle name="Обычный 6 2 4 4" xfId="184"/>
    <cellStyle name="Обычный 6 2 4 4 2" xfId="185"/>
    <cellStyle name="Обычный 6 2 4 4 2 2" xfId="538"/>
    <cellStyle name="Обычный 6 2 4 4 2 2 2" xfId="1224"/>
    <cellStyle name="Обычный 6 2 4 4 2 3" xfId="1701"/>
    <cellStyle name="Обычный 6 2 4 4 2 4" xfId="1702"/>
    <cellStyle name="Обычный 6 2 4 4 2 5" xfId="2250"/>
    <cellStyle name="Обычный 6 2 4 4 2 6" xfId="883"/>
    <cellStyle name="Обычный 6 2 4 4 3" xfId="537"/>
    <cellStyle name="Обычный 6 2 4 4 3 2" xfId="1225"/>
    <cellStyle name="Обычный 6 2 4 4 4" xfId="1703"/>
    <cellStyle name="Обычный 6 2 4 4 5" xfId="1704"/>
    <cellStyle name="Обычный 6 2 4 4 6" xfId="2251"/>
    <cellStyle name="Обычный 6 2 4 4 7" xfId="882"/>
    <cellStyle name="Обычный 6 2 4 5" xfId="186"/>
    <cellStyle name="Обычный 6 2 4 5 2" xfId="539"/>
    <cellStyle name="Обычный 6 2 4 5 2 2" xfId="1226"/>
    <cellStyle name="Обычный 6 2 4 5 3" xfId="1705"/>
    <cellStyle name="Обычный 6 2 4 5 4" xfId="1706"/>
    <cellStyle name="Обычный 6 2 4 5 5" xfId="2252"/>
    <cellStyle name="Обычный 6 2 4 5 6" xfId="884"/>
    <cellStyle name="Обычный 6 2 4 6" xfId="528"/>
    <cellStyle name="Обычный 6 2 4 6 2" xfId="1227"/>
    <cellStyle name="Обычный 6 2 4 7" xfId="1707"/>
    <cellStyle name="Обычный 6 2 4 8" xfId="1708"/>
    <cellStyle name="Обычный 6 2 4 9" xfId="2253"/>
    <cellStyle name="Обычный 6 2 5" xfId="187"/>
    <cellStyle name="Обычный 6 2 5 10" xfId="885"/>
    <cellStyle name="Обычный 6 2 5 2" xfId="188"/>
    <cellStyle name="Обычный 6 2 5 2 2" xfId="189"/>
    <cellStyle name="Обычный 6 2 5 2 2 2" xfId="190"/>
    <cellStyle name="Обычный 6 2 5 2 2 2 2" xfId="543"/>
    <cellStyle name="Обычный 6 2 5 2 2 2 2 2" xfId="1228"/>
    <cellStyle name="Обычный 6 2 5 2 2 2 3" xfId="1709"/>
    <cellStyle name="Обычный 6 2 5 2 2 2 4" xfId="1710"/>
    <cellStyle name="Обычный 6 2 5 2 2 2 5" xfId="2254"/>
    <cellStyle name="Обычный 6 2 5 2 2 2 6" xfId="888"/>
    <cellStyle name="Обычный 6 2 5 2 2 3" xfId="542"/>
    <cellStyle name="Обычный 6 2 5 2 2 3 2" xfId="1229"/>
    <cellStyle name="Обычный 6 2 5 2 2 4" xfId="1711"/>
    <cellStyle name="Обычный 6 2 5 2 2 5" xfId="1712"/>
    <cellStyle name="Обычный 6 2 5 2 2 6" xfId="2255"/>
    <cellStyle name="Обычный 6 2 5 2 2 7" xfId="887"/>
    <cellStyle name="Обычный 6 2 5 2 3" xfId="191"/>
    <cellStyle name="Обычный 6 2 5 2 3 2" xfId="192"/>
    <cellStyle name="Обычный 6 2 5 2 3 2 2" xfId="545"/>
    <cellStyle name="Обычный 6 2 5 2 3 2 2 2" xfId="1230"/>
    <cellStyle name="Обычный 6 2 5 2 3 2 3" xfId="1713"/>
    <cellStyle name="Обычный 6 2 5 2 3 2 4" xfId="1714"/>
    <cellStyle name="Обычный 6 2 5 2 3 2 5" xfId="2256"/>
    <cellStyle name="Обычный 6 2 5 2 3 2 6" xfId="890"/>
    <cellStyle name="Обычный 6 2 5 2 3 3" xfId="544"/>
    <cellStyle name="Обычный 6 2 5 2 3 3 2" xfId="1231"/>
    <cellStyle name="Обычный 6 2 5 2 3 4" xfId="1715"/>
    <cellStyle name="Обычный 6 2 5 2 3 5" xfId="1716"/>
    <cellStyle name="Обычный 6 2 5 2 3 6" xfId="2257"/>
    <cellStyle name="Обычный 6 2 5 2 3 7" xfId="889"/>
    <cellStyle name="Обычный 6 2 5 2 4" xfId="193"/>
    <cellStyle name="Обычный 6 2 5 2 4 2" xfId="546"/>
    <cellStyle name="Обычный 6 2 5 2 4 2 2" xfId="1232"/>
    <cellStyle name="Обычный 6 2 5 2 4 3" xfId="1717"/>
    <cellStyle name="Обычный 6 2 5 2 4 4" xfId="1718"/>
    <cellStyle name="Обычный 6 2 5 2 4 5" xfId="2258"/>
    <cellStyle name="Обычный 6 2 5 2 4 6" xfId="891"/>
    <cellStyle name="Обычный 6 2 5 2 5" xfId="541"/>
    <cellStyle name="Обычный 6 2 5 2 5 2" xfId="1233"/>
    <cellStyle name="Обычный 6 2 5 2 6" xfId="1719"/>
    <cellStyle name="Обычный 6 2 5 2 7" xfId="1720"/>
    <cellStyle name="Обычный 6 2 5 2 8" xfId="2259"/>
    <cellStyle name="Обычный 6 2 5 2 9" xfId="886"/>
    <cellStyle name="Обычный 6 2 5 3" xfId="194"/>
    <cellStyle name="Обычный 6 2 5 3 2" xfId="195"/>
    <cellStyle name="Обычный 6 2 5 3 2 2" xfId="548"/>
    <cellStyle name="Обычный 6 2 5 3 2 2 2" xfId="1234"/>
    <cellStyle name="Обычный 6 2 5 3 2 3" xfId="1721"/>
    <cellStyle name="Обычный 6 2 5 3 2 4" xfId="1722"/>
    <cellStyle name="Обычный 6 2 5 3 2 5" xfId="2260"/>
    <cellStyle name="Обычный 6 2 5 3 2 6" xfId="893"/>
    <cellStyle name="Обычный 6 2 5 3 3" xfId="547"/>
    <cellStyle name="Обычный 6 2 5 3 3 2" xfId="1235"/>
    <cellStyle name="Обычный 6 2 5 3 4" xfId="1723"/>
    <cellStyle name="Обычный 6 2 5 3 5" xfId="1724"/>
    <cellStyle name="Обычный 6 2 5 3 6" xfId="2261"/>
    <cellStyle name="Обычный 6 2 5 3 7" xfId="892"/>
    <cellStyle name="Обычный 6 2 5 4" xfId="196"/>
    <cellStyle name="Обычный 6 2 5 4 2" xfId="197"/>
    <cellStyle name="Обычный 6 2 5 4 2 2" xfId="550"/>
    <cellStyle name="Обычный 6 2 5 4 2 2 2" xfId="1236"/>
    <cellStyle name="Обычный 6 2 5 4 2 3" xfId="1725"/>
    <cellStyle name="Обычный 6 2 5 4 2 4" xfId="1726"/>
    <cellStyle name="Обычный 6 2 5 4 2 5" xfId="2262"/>
    <cellStyle name="Обычный 6 2 5 4 2 6" xfId="895"/>
    <cellStyle name="Обычный 6 2 5 4 3" xfId="549"/>
    <cellStyle name="Обычный 6 2 5 4 3 2" xfId="1237"/>
    <cellStyle name="Обычный 6 2 5 4 4" xfId="1727"/>
    <cellStyle name="Обычный 6 2 5 4 5" xfId="1728"/>
    <cellStyle name="Обычный 6 2 5 4 6" xfId="2263"/>
    <cellStyle name="Обычный 6 2 5 4 7" xfId="894"/>
    <cellStyle name="Обычный 6 2 5 5" xfId="198"/>
    <cellStyle name="Обычный 6 2 5 5 2" xfId="551"/>
    <cellStyle name="Обычный 6 2 5 5 2 2" xfId="1238"/>
    <cellStyle name="Обычный 6 2 5 5 3" xfId="1729"/>
    <cellStyle name="Обычный 6 2 5 5 4" xfId="1730"/>
    <cellStyle name="Обычный 6 2 5 5 5" xfId="2264"/>
    <cellStyle name="Обычный 6 2 5 5 6" xfId="896"/>
    <cellStyle name="Обычный 6 2 5 6" xfId="540"/>
    <cellStyle name="Обычный 6 2 5 6 2" xfId="1239"/>
    <cellStyle name="Обычный 6 2 5 7" xfId="1731"/>
    <cellStyle name="Обычный 6 2 5 8" xfId="1732"/>
    <cellStyle name="Обычный 6 2 5 9" xfId="2265"/>
    <cellStyle name="Обычный 6 2 6" xfId="199"/>
    <cellStyle name="Обычный 6 2 6 2" xfId="200"/>
    <cellStyle name="Обычный 6 2 6 2 2" xfId="201"/>
    <cellStyle name="Обычный 6 2 6 2 2 2" xfId="554"/>
    <cellStyle name="Обычный 6 2 6 2 2 2 2" xfId="1240"/>
    <cellStyle name="Обычный 6 2 6 2 2 3" xfId="1733"/>
    <cellStyle name="Обычный 6 2 6 2 2 4" xfId="1734"/>
    <cellStyle name="Обычный 6 2 6 2 2 5" xfId="2266"/>
    <cellStyle name="Обычный 6 2 6 2 2 6" xfId="899"/>
    <cellStyle name="Обычный 6 2 6 2 3" xfId="553"/>
    <cellStyle name="Обычный 6 2 6 2 3 2" xfId="1241"/>
    <cellStyle name="Обычный 6 2 6 2 4" xfId="1735"/>
    <cellStyle name="Обычный 6 2 6 2 5" xfId="1736"/>
    <cellStyle name="Обычный 6 2 6 2 6" xfId="2267"/>
    <cellStyle name="Обычный 6 2 6 2 7" xfId="898"/>
    <cellStyle name="Обычный 6 2 6 3" xfId="202"/>
    <cellStyle name="Обычный 6 2 6 3 2" xfId="203"/>
    <cellStyle name="Обычный 6 2 6 3 2 2" xfId="556"/>
    <cellStyle name="Обычный 6 2 6 3 2 2 2" xfId="1242"/>
    <cellStyle name="Обычный 6 2 6 3 2 3" xfId="1737"/>
    <cellStyle name="Обычный 6 2 6 3 2 4" xfId="1738"/>
    <cellStyle name="Обычный 6 2 6 3 2 5" xfId="2268"/>
    <cellStyle name="Обычный 6 2 6 3 2 6" xfId="901"/>
    <cellStyle name="Обычный 6 2 6 3 3" xfId="555"/>
    <cellStyle name="Обычный 6 2 6 3 3 2" xfId="1243"/>
    <cellStyle name="Обычный 6 2 6 3 4" xfId="1739"/>
    <cellStyle name="Обычный 6 2 6 3 5" xfId="1740"/>
    <cellStyle name="Обычный 6 2 6 3 6" xfId="2269"/>
    <cellStyle name="Обычный 6 2 6 3 7" xfId="900"/>
    <cellStyle name="Обычный 6 2 6 4" xfId="204"/>
    <cellStyle name="Обычный 6 2 6 4 2" xfId="557"/>
    <cellStyle name="Обычный 6 2 6 4 2 2" xfId="1244"/>
    <cellStyle name="Обычный 6 2 6 4 3" xfId="1741"/>
    <cellStyle name="Обычный 6 2 6 4 4" xfId="1742"/>
    <cellStyle name="Обычный 6 2 6 4 5" xfId="2270"/>
    <cellStyle name="Обычный 6 2 6 4 6" xfId="902"/>
    <cellStyle name="Обычный 6 2 6 5" xfId="552"/>
    <cellStyle name="Обычный 6 2 6 5 2" xfId="1245"/>
    <cellStyle name="Обычный 6 2 6 6" xfId="1743"/>
    <cellStyle name="Обычный 6 2 6 7" xfId="1744"/>
    <cellStyle name="Обычный 6 2 6 8" xfId="2271"/>
    <cellStyle name="Обычный 6 2 6 9" xfId="897"/>
    <cellStyle name="Обычный 6 2 7" xfId="205"/>
    <cellStyle name="Обычный 6 2 7 2" xfId="206"/>
    <cellStyle name="Обычный 6 2 7 2 2" xfId="559"/>
    <cellStyle name="Обычный 6 2 7 2 2 2" xfId="1246"/>
    <cellStyle name="Обычный 6 2 7 2 3" xfId="1745"/>
    <cellStyle name="Обычный 6 2 7 2 4" xfId="1746"/>
    <cellStyle name="Обычный 6 2 7 2 5" xfId="2272"/>
    <cellStyle name="Обычный 6 2 7 2 6" xfId="904"/>
    <cellStyle name="Обычный 6 2 7 3" xfId="558"/>
    <cellStyle name="Обычный 6 2 7 3 2" xfId="1247"/>
    <cellStyle name="Обычный 6 2 7 4" xfId="1747"/>
    <cellStyle name="Обычный 6 2 7 5" xfId="1748"/>
    <cellStyle name="Обычный 6 2 7 6" xfId="2273"/>
    <cellStyle name="Обычный 6 2 7 7" xfId="903"/>
    <cellStyle name="Обычный 6 2 8" xfId="207"/>
    <cellStyle name="Обычный 6 2 8 2" xfId="208"/>
    <cellStyle name="Обычный 6 2 8 2 2" xfId="561"/>
    <cellStyle name="Обычный 6 2 8 2 2 2" xfId="1248"/>
    <cellStyle name="Обычный 6 2 8 2 3" xfId="1749"/>
    <cellStyle name="Обычный 6 2 8 2 4" xfId="1750"/>
    <cellStyle name="Обычный 6 2 8 2 5" xfId="2274"/>
    <cellStyle name="Обычный 6 2 8 2 6" xfId="906"/>
    <cellStyle name="Обычный 6 2 8 3" xfId="560"/>
    <cellStyle name="Обычный 6 2 8 3 2" xfId="1249"/>
    <cellStyle name="Обычный 6 2 8 4" xfId="1751"/>
    <cellStyle name="Обычный 6 2 8 5" xfId="1752"/>
    <cellStyle name="Обычный 6 2 8 6" xfId="2275"/>
    <cellStyle name="Обычный 6 2 8 7" xfId="905"/>
    <cellStyle name="Обычный 6 2 9" xfId="209"/>
    <cellStyle name="Обычный 6 2 9 2" xfId="210"/>
    <cellStyle name="Обычный 6 2 9 2 2" xfId="563"/>
    <cellStyle name="Обычный 6 2 9 2 2 2" xfId="1250"/>
    <cellStyle name="Обычный 6 2 9 2 3" xfId="1753"/>
    <cellStyle name="Обычный 6 2 9 2 4" xfId="1754"/>
    <cellStyle name="Обычный 6 2 9 2 5" xfId="2276"/>
    <cellStyle name="Обычный 6 2 9 2 6" xfId="908"/>
    <cellStyle name="Обычный 6 2 9 3" xfId="562"/>
    <cellStyle name="Обычный 6 2 9 3 2" xfId="1251"/>
    <cellStyle name="Обычный 6 2 9 4" xfId="1755"/>
    <cellStyle name="Обычный 6 2 9 5" xfId="1756"/>
    <cellStyle name="Обычный 6 2 9 6" xfId="2277"/>
    <cellStyle name="Обычный 6 2 9 7" xfId="907"/>
    <cellStyle name="Обычный 6 3" xfId="211"/>
    <cellStyle name="Обычный 6 3 10" xfId="909"/>
    <cellStyle name="Обычный 6 3 2" xfId="212"/>
    <cellStyle name="Обычный 6 3 2 2" xfId="213"/>
    <cellStyle name="Обычный 6 3 2 2 2" xfId="214"/>
    <cellStyle name="Обычный 6 3 2 2 2 2" xfId="567"/>
    <cellStyle name="Обычный 6 3 2 2 2 2 2" xfId="1252"/>
    <cellStyle name="Обычный 6 3 2 2 2 3" xfId="1757"/>
    <cellStyle name="Обычный 6 3 2 2 2 4" xfId="1758"/>
    <cellStyle name="Обычный 6 3 2 2 2 5" xfId="2278"/>
    <cellStyle name="Обычный 6 3 2 2 2 6" xfId="912"/>
    <cellStyle name="Обычный 6 3 2 2 3" xfId="566"/>
    <cellStyle name="Обычный 6 3 2 2 3 2" xfId="1253"/>
    <cellStyle name="Обычный 6 3 2 2 4" xfId="1759"/>
    <cellStyle name="Обычный 6 3 2 2 5" xfId="1760"/>
    <cellStyle name="Обычный 6 3 2 2 6" xfId="2279"/>
    <cellStyle name="Обычный 6 3 2 2 7" xfId="911"/>
    <cellStyle name="Обычный 6 3 2 3" xfId="215"/>
    <cellStyle name="Обычный 6 3 2 3 2" xfId="216"/>
    <cellStyle name="Обычный 6 3 2 3 2 2" xfId="569"/>
    <cellStyle name="Обычный 6 3 2 3 2 2 2" xfId="1254"/>
    <cellStyle name="Обычный 6 3 2 3 2 3" xfId="1761"/>
    <cellStyle name="Обычный 6 3 2 3 2 4" xfId="1762"/>
    <cellStyle name="Обычный 6 3 2 3 2 5" xfId="2280"/>
    <cellStyle name="Обычный 6 3 2 3 2 6" xfId="914"/>
    <cellStyle name="Обычный 6 3 2 3 3" xfId="568"/>
    <cellStyle name="Обычный 6 3 2 3 3 2" xfId="1255"/>
    <cellStyle name="Обычный 6 3 2 3 4" xfId="1763"/>
    <cellStyle name="Обычный 6 3 2 3 5" xfId="1764"/>
    <cellStyle name="Обычный 6 3 2 3 6" xfId="2281"/>
    <cellStyle name="Обычный 6 3 2 3 7" xfId="913"/>
    <cellStyle name="Обычный 6 3 2 4" xfId="217"/>
    <cellStyle name="Обычный 6 3 2 4 2" xfId="570"/>
    <cellStyle name="Обычный 6 3 2 4 2 2" xfId="1256"/>
    <cellStyle name="Обычный 6 3 2 4 3" xfId="1765"/>
    <cellStyle name="Обычный 6 3 2 4 4" xfId="1766"/>
    <cellStyle name="Обычный 6 3 2 4 5" xfId="2282"/>
    <cellStyle name="Обычный 6 3 2 4 6" xfId="915"/>
    <cellStyle name="Обычный 6 3 2 5" xfId="565"/>
    <cellStyle name="Обычный 6 3 2 5 2" xfId="1257"/>
    <cellStyle name="Обычный 6 3 2 6" xfId="1767"/>
    <cellStyle name="Обычный 6 3 2 7" xfId="1768"/>
    <cellStyle name="Обычный 6 3 2 8" xfId="2283"/>
    <cellStyle name="Обычный 6 3 2 9" xfId="910"/>
    <cellStyle name="Обычный 6 3 3" xfId="218"/>
    <cellStyle name="Обычный 6 3 3 2" xfId="219"/>
    <cellStyle name="Обычный 6 3 3 2 2" xfId="572"/>
    <cellStyle name="Обычный 6 3 3 2 2 2" xfId="1258"/>
    <cellStyle name="Обычный 6 3 3 2 3" xfId="1769"/>
    <cellStyle name="Обычный 6 3 3 2 4" xfId="1770"/>
    <cellStyle name="Обычный 6 3 3 2 5" xfId="2284"/>
    <cellStyle name="Обычный 6 3 3 2 6" xfId="917"/>
    <cellStyle name="Обычный 6 3 3 3" xfId="571"/>
    <cellStyle name="Обычный 6 3 3 3 2" xfId="1259"/>
    <cellStyle name="Обычный 6 3 3 4" xfId="1771"/>
    <cellStyle name="Обычный 6 3 3 5" xfId="1772"/>
    <cellStyle name="Обычный 6 3 3 6" xfId="2285"/>
    <cellStyle name="Обычный 6 3 3 7" xfId="916"/>
    <cellStyle name="Обычный 6 3 4" xfId="220"/>
    <cellStyle name="Обычный 6 3 4 2" xfId="221"/>
    <cellStyle name="Обычный 6 3 4 2 2" xfId="574"/>
    <cellStyle name="Обычный 6 3 4 2 2 2" xfId="1260"/>
    <cellStyle name="Обычный 6 3 4 2 3" xfId="1773"/>
    <cellStyle name="Обычный 6 3 4 2 4" xfId="1774"/>
    <cellStyle name="Обычный 6 3 4 2 5" xfId="2286"/>
    <cellStyle name="Обычный 6 3 4 2 6" xfId="919"/>
    <cellStyle name="Обычный 6 3 4 3" xfId="573"/>
    <cellStyle name="Обычный 6 3 4 3 2" xfId="1261"/>
    <cellStyle name="Обычный 6 3 4 4" xfId="1775"/>
    <cellStyle name="Обычный 6 3 4 5" xfId="1776"/>
    <cellStyle name="Обычный 6 3 4 6" xfId="2287"/>
    <cellStyle name="Обычный 6 3 4 7" xfId="918"/>
    <cellStyle name="Обычный 6 3 5" xfId="222"/>
    <cellStyle name="Обычный 6 3 5 2" xfId="575"/>
    <cellStyle name="Обычный 6 3 5 2 2" xfId="1262"/>
    <cellStyle name="Обычный 6 3 5 3" xfId="1777"/>
    <cellStyle name="Обычный 6 3 5 4" xfId="1778"/>
    <cellStyle name="Обычный 6 3 5 5" xfId="2288"/>
    <cellStyle name="Обычный 6 3 5 6" xfId="920"/>
    <cellStyle name="Обычный 6 3 6" xfId="564"/>
    <cellStyle name="Обычный 6 3 6 2" xfId="1263"/>
    <cellStyle name="Обычный 6 3 7" xfId="1779"/>
    <cellStyle name="Обычный 6 3 8" xfId="1780"/>
    <cellStyle name="Обычный 6 3 9" xfId="2289"/>
    <cellStyle name="Обычный 6 4" xfId="223"/>
    <cellStyle name="Обычный 6 4 10" xfId="921"/>
    <cellStyle name="Обычный 6 4 2" xfId="224"/>
    <cellStyle name="Обычный 6 4 2 2" xfId="225"/>
    <cellStyle name="Обычный 6 4 2 2 2" xfId="226"/>
    <cellStyle name="Обычный 6 4 2 2 2 2" xfId="579"/>
    <cellStyle name="Обычный 6 4 2 2 2 2 2" xfId="1264"/>
    <cellStyle name="Обычный 6 4 2 2 2 3" xfId="1781"/>
    <cellStyle name="Обычный 6 4 2 2 2 4" xfId="1782"/>
    <cellStyle name="Обычный 6 4 2 2 2 5" xfId="2290"/>
    <cellStyle name="Обычный 6 4 2 2 2 6" xfId="924"/>
    <cellStyle name="Обычный 6 4 2 2 3" xfId="578"/>
    <cellStyle name="Обычный 6 4 2 2 3 2" xfId="1265"/>
    <cellStyle name="Обычный 6 4 2 2 4" xfId="1783"/>
    <cellStyle name="Обычный 6 4 2 2 5" xfId="1784"/>
    <cellStyle name="Обычный 6 4 2 2 6" xfId="2291"/>
    <cellStyle name="Обычный 6 4 2 2 7" xfId="923"/>
    <cellStyle name="Обычный 6 4 2 3" xfId="227"/>
    <cellStyle name="Обычный 6 4 2 3 2" xfId="228"/>
    <cellStyle name="Обычный 6 4 2 3 2 2" xfId="581"/>
    <cellStyle name="Обычный 6 4 2 3 2 2 2" xfId="1266"/>
    <cellStyle name="Обычный 6 4 2 3 2 3" xfId="1785"/>
    <cellStyle name="Обычный 6 4 2 3 2 4" xfId="1786"/>
    <cellStyle name="Обычный 6 4 2 3 2 5" xfId="2292"/>
    <cellStyle name="Обычный 6 4 2 3 2 6" xfId="926"/>
    <cellStyle name="Обычный 6 4 2 3 3" xfId="580"/>
    <cellStyle name="Обычный 6 4 2 3 3 2" xfId="1267"/>
    <cellStyle name="Обычный 6 4 2 3 4" xfId="1787"/>
    <cellStyle name="Обычный 6 4 2 3 5" xfId="1788"/>
    <cellStyle name="Обычный 6 4 2 3 6" xfId="2293"/>
    <cellStyle name="Обычный 6 4 2 3 7" xfId="925"/>
    <cellStyle name="Обычный 6 4 2 4" xfId="229"/>
    <cellStyle name="Обычный 6 4 2 4 2" xfId="582"/>
    <cellStyle name="Обычный 6 4 2 4 2 2" xfId="1268"/>
    <cellStyle name="Обычный 6 4 2 4 3" xfId="1789"/>
    <cellStyle name="Обычный 6 4 2 4 4" xfId="1790"/>
    <cellStyle name="Обычный 6 4 2 4 5" xfId="2294"/>
    <cellStyle name="Обычный 6 4 2 4 6" xfId="927"/>
    <cellStyle name="Обычный 6 4 2 5" xfId="577"/>
    <cellStyle name="Обычный 6 4 2 5 2" xfId="1269"/>
    <cellStyle name="Обычный 6 4 2 6" xfId="1791"/>
    <cellStyle name="Обычный 6 4 2 7" xfId="1792"/>
    <cellStyle name="Обычный 6 4 2 8" xfId="2295"/>
    <cellStyle name="Обычный 6 4 2 9" xfId="922"/>
    <cellStyle name="Обычный 6 4 3" xfId="230"/>
    <cellStyle name="Обычный 6 4 3 2" xfId="231"/>
    <cellStyle name="Обычный 6 4 3 2 2" xfId="584"/>
    <cellStyle name="Обычный 6 4 3 2 2 2" xfId="1270"/>
    <cellStyle name="Обычный 6 4 3 2 3" xfId="1793"/>
    <cellStyle name="Обычный 6 4 3 2 4" xfId="1794"/>
    <cellStyle name="Обычный 6 4 3 2 5" xfId="2296"/>
    <cellStyle name="Обычный 6 4 3 2 6" xfId="929"/>
    <cellStyle name="Обычный 6 4 3 3" xfId="583"/>
    <cellStyle name="Обычный 6 4 3 3 2" xfId="1271"/>
    <cellStyle name="Обычный 6 4 3 4" xfId="1795"/>
    <cellStyle name="Обычный 6 4 3 5" xfId="1796"/>
    <cellStyle name="Обычный 6 4 3 6" xfId="2297"/>
    <cellStyle name="Обычный 6 4 3 7" xfId="928"/>
    <cellStyle name="Обычный 6 4 4" xfId="232"/>
    <cellStyle name="Обычный 6 4 4 2" xfId="233"/>
    <cellStyle name="Обычный 6 4 4 2 2" xfId="586"/>
    <cellStyle name="Обычный 6 4 4 2 2 2" xfId="1272"/>
    <cellStyle name="Обычный 6 4 4 2 3" xfId="1797"/>
    <cellStyle name="Обычный 6 4 4 2 4" xfId="1798"/>
    <cellStyle name="Обычный 6 4 4 2 5" xfId="2298"/>
    <cellStyle name="Обычный 6 4 4 2 6" xfId="931"/>
    <cellStyle name="Обычный 6 4 4 3" xfId="585"/>
    <cellStyle name="Обычный 6 4 4 3 2" xfId="1273"/>
    <cellStyle name="Обычный 6 4 4 4" xfId="1799"/>
    <cellStyle name="Обычный 6 4 4 5" xfId="1800"/>
    <cellStyle name="Обычный 6 4 4 6" xfId="2299"/>
    <cellStyle name="Обычный 6 4 4 7" xfId="930"/>
    <cellStyle name="Обычный 6 4 5" xfId="234"/>
    <cellStyle name="Обычный 6 4 5 2" xfId="587"/>
    <cellStyle name="Обычный 6 4 5 2 2" xfId="1274"/>
    <cellStyle name="Обычный 6 4 5 3" xfId="1801"/>
    <cellStyle name="Обычный 6 4 5 4" xfId="1802"/>
    <cellStyle name="Обычный 6 4 5 5" xfId="2300"/>
    <cellStyle name="Обычный 6 4 5 6" xfId="932"/>
    <cellStyle name="Обычный 6 4 6" xfId="576"/>
    <cellStyle name="Обычный 6 4 6 2" xfId="1275"/>
    <cellStyle name="Обычный 6 4 7" xfId="1803"/>
    <cellStyle name="Обычный 6 4 8" xfId="1804"/>
    <cellStyle name="Обычный 6 4 9" xfId="2301"/>
    <cellStyle name="Обычный 6 5" xfId="235"/>
    <cellStyle name="Обычный 6 5 2" xfId="236"/>
    <cellStyle name="Обычный 6 5 2 2" xfId="237"/>
    <cellStyle name="Обычный 6 5 2 2 2" xfId="590"/>
    <cellStyle name="Обычный 6 5 2 2 2 2" xfId="1276"/>
    <cellStyle name="Обычный 6 5 2 2 3" xfId="1805"/>
    <cellStyle name="Обычный 6 5 2 2 4" xfId="1806"/>
    <cellStyle name="Обычный 6 5 2 2 5" xfId="2302"/>
    <cellStyle name="Обычный 6 5 2 2 6" xfId="935"/>
    <cellStyle name="Обычный 6 5 2 3" xfId="589"/>
    <cellStyle name="Обычный 6 5 2 3 2" xfId="1277"/>
    <cellStyle name="Обычный 6 5 2 4" xfId="1807"/>
    <cellStyle name="Обычный 6 5 2 5" xfId="1808"/>
    <cellStyle name="Обычный 6 5 2 6" xfId="2303"/>
    <cellStyle name="Обычный 6 5 2 7" xfId="934"/>
    <cellStyle name="Обычный 6 5 3" xfId="238"/>
    <cellStyle name="Обычный 6 5 3 2" xfId="239"/>
    <cellStyle name="Обычный 6 5 3 2 2" xfId="592"/>
    <cellStyle name="Обычный 6 5 3 2 2 2" xfId="1278"/>
    <cellStyle name="Обычный 6 5 3 2 3" xfId="1809"/>
    <cellStyle name="Обычный 6 5 3 2 4" xfId="1810"/>
    <cellStyle name="Обычный 6 5 3 2 5" xfId="2304"/>
    <cellStyle name="Обычный 6 5 3 2 6" xfId="937"/>
    <cellStyle name="Обычный 6 5 3 3" xfId="591"/>
    <cellStyle name="Обычный 6 5 3 3 2" xfId="1279"/>
    <cellStyle name="Обычный 6 5 3 4" xfId="1811"/>
    <cellStyle name="Обычный 6 5 3 5" xfId="1812"/>
    <cellStyle name="Обычный 6 5 3 6" xfId="2305"/>
    <cellStyle name="Обычный 6 5 3 7" xfId="936"/>
    <cellStyle name="Обычный 6 5 4" xfId="240"/>
    <cellStyle name="Обычный 6 5 4 2" xfId="593"/>
    <cellStyle name="Обычный 6 5 4 2 2" xfId="1280"/>
    <cellStyle name="Обычный 6 5 4 3" xfId="1813"/>
    <cellStyle name="Обычный 6 5 4 4" xfId="1814"/>
    <cellStyle name="Обычный 6 5 4 5" xfId="2306"/>
    <cellStyle name="Обычный 6 5 4 6" xfId="938"/>
    <cellStyle name="Обычный 6 5 5" xfId="588"/>
    <cellStyle name="Обычный 6 5 5 2" xfId="1281"/>
    <cellStyle name="Обычный 6 5 6" xfId="1815"/>
    <cellStyle name="Обычный 6 5 7" xfId="1816"/>
    <cellStyle name="Обычный 6 5 8" xfId="2307"/>
    <cellStyle name="Обычный 6 5 9" xfId="933"/>
    <cellStyle name="Обычный 6 6" xfId="241"/>
    <cellStyle name="Обычный 6 6 2" xfId="242"/>
    <cellStyle name="Обычный 6 6 2 2" xfId="595"/>
    <cellStyle name="Обычный 6 6 2 2 2" xfId="1282"/>
    <cellStyle name="Обычный 6 6 2 3" xfId="1817"/>
    <cellStyle name="Обычный 6 6 2 4" xfId="1818"/>
    <cellStyle name="Обычный 6 6 2 5" xfId="2308"/>
    <cellStyle name="Обычный 6 6 2 6" xfId="940"/>
    <cellStyle name="Обычный 6 6 3" xfId="594"/>
    <cellStyle name="Обычный 6 6 3 2" xfId="1283"/>
    <cellStyle name="Обычный 6 6 4" xfId="1819"/>
    <cellStyle name="Обычный 6 6 5" xfId="1820"/>
    <cellStyle name="Обычный 6 6 6" xfId="2309"/>
    <cellStyle name="Обычный 6 6 7" xfId="939"/>
    <cellStyle name="Обычный 6 7" xfId="243"/>
    <cellStyle name="Обычный 6 7 2" xfId="244"/>
    <cellStyle name="Обычный 6 7 2 2" xfId="597"/>
    <cellStyle name="Обычный 6 7 2 2 2" xfId="1284"/>
    <cellStyle name="Обычный 6 7 2 3" xfId="1821"/>
    <cellStyle name="Обычный 6 7 2 4" xfId="1822"/>
    <cellStyle name="Обычный 6 7 2 5" xfId="2310"/>
    <cellStyle name="Обычный 6 7 2 6" xfId="942"/>
    <cellStyle name="Обычный 6 7 3" xfId="596"/>
    <cellStyle name="Обычный 6 7 3 2" xfId="1285"/>
    <cellStyle name="Обычный 6 7 4" xfId="1823"/>
    <cellStyle name="Обычный 6 7 5" xfId="1824"/>
    <cellStyle name="Обычный 6 7 6" xfId="2311"/>
    <cellStyle name="Обычный 6 7 7" xfId="941"/>
    <cellStyle name="Обычный 6 8" xfId="245"/>
    <cellStyle name="Обычный 6 8 2" xfId="246"/>
    <cellStyle name="Обычный 6 8 2 2" xfId="599"/>
    <cellStyle name="Обычный 6 8 2 2 2" xfId="1286"/>
    <cellStyle name="Обычный 6 8 2 3" xfId="1825"/>
    <cellStyle name="Обычный 6 8 2 4" xfId="1826"/>
    <cellStyle name="Обычный 6 8 2 5" xfId="2312"/>
    <cellStyle name="Обычный 6 8 2 6" xfId="944"/>
    <cellStyle name="Обычный 6 8 3" xfId="598"/>
    <cellStyle name="Обычный 6 8 3 2" xfId="1287"/>
    <cellStyle name="Обычный 6 8 4" xfId="1827"/>
    <cellStyle name="Обычный 6 8 5" xfId="1828"/>
    <cellStyle name="Обычный 6 8 6" xfId="2313"/>
    <cellStyle name="Обычный 6 8 7" xfId="943"/>
    <cellStyle name="Обычный 6 9" xfId="247"/>
    <cellStyle name="Обычный 6 9 2" xfId="600"/>
    <cellStyle name="Обычный 6 9 2 2" xfId="1288"/>
    <cellStyle name="Обычный 6 9 3" xfId="1829"/>
    <cellStyle name="Обычный 6 9 4" xfId="1830"/>
    <cellStyle name="Обычный 6 9 5" xfId="2314"/>
    <cellStyle name="Обычный 6 9 6" xfId="945"/>
    <cellStyle name="Обычный 7" xfId="2"/>
    <cellStyle name="Обычный 7 2" xfId="248"/>
    <cellStyle name="Обычный 7 2 10" xfId="1831"/>
    <cellStyle name="Обычный 7 2 11" xfId="1832"/>
    <cellStyle name="Обычный 7 2 12" xfId="2315"/>
    <cellStyle name="Обычный 7 2 13" xfId="946"/>
    <cellStyle name="Обычный 7 2 2" xfId="249"/>
    <cellStyle name="Обычный 7 2 2 10" xfId="947"/>
    <cellStyle name="Обычный 7 2 2 2" xfId="250"/>
    <cellStyle name="Обычный 7 2 2 2 2" xfId="251"/>
    <cellStyle name="Обычный 7 2 2 2 2 2" xfId="252"/>
    <cellStyle name="Обычный 7 2 2 2 2 2 2" xfId="605"/>
    <cellStyle name="Обычный 7 2 2 2 2 2 2 2" xfId="1289"/>
    <cellStyle name="Обычный 7 2 2 2 2 2 3" xfId="1833"/>
    <cellStyle name="Обычный 7 2 2 2 2 2 4" xfId="1834"/>
    <cellStyle name="Обычный 7 2 2 2 2 2 5" xfId="2316"/>
    <cellStyle name="Обычный 7 2 2 2 2 2 6" xfId="950"/>
    <cellStyle name="Обычный 7 2 2 2 2 3" xfId="604"/>
    <cellStyle name="Обычный 7 2 2 2 2 3 2" xfId="1290"/>
    <cellStyle name="Обычный 7 2 2 2 2 4" xfId="1835"/>
    <cellStyle name="Обычный 7 2 2 2 2 5" xfId="1836"/>
    <cellStyle name="Обычный 7 2 2 2 2 6" xfId="2317"/>
    <cellStyle name="Обычный 7 2 2 2 2 7" xfId="949"/>
    <cellStyle name="Обычный 7 2 2 2 3" xfId="253"/>
    <cellStyle name="Обычный 7 2 2 2 3 2" xfId="254"/>
    <cellStyle name="Обычный 7 2 2 2 3 2 2" xfId="607"/>
    <cellStyle name="Обычный 7 2 2 2 3 2 2 2" xfId="1291"/>
    <cellStyle name="Обычный 7 2 2 2 3 2 3" xfId="1837"/>
    <cellStyle name="Обычный 7 2 2 2 3 2 4" xfId="1838"/>
    <cellStyle name="Обычный 7 2 2 2 3 2 5" xfId="2318"/>
    <cellStyle name="Обычный 7 2 2 2 3 2 6" xfId="952"/>
    <cellStyle name="Обычный 7 2 2 2 3 3" xfId="606"/>
    <cellStyle name="Обычный 7 2 2 2 3 3 2" xfId="1292"/>
    <cellStyle name="Обычный 7 2 2 2 3 4" xfId="1839"/>
    <cellStyle name="Обычный 7 2 2 2 3 5" xfId="1840"/>
    <cellStyle name="Обычный 7 2 2 2 3 6" xfId="2319"/>
    <cellStyle name="Обычный 7 2 2 2 3 7" xfId="951"/>
    <cellStyle name="Обычный 7 2 2 2 4" xfId="255"/>
    <cellStyle name="Обычный 7 2 2 2 4 2" xfId="608"/>
    <cellStyle name="Обычный 7 2 2 2 4 2 2" xfId="1293"/>
    <cellStyle name="Обычный 7 2 2 2 4 3" xfId="1841"/>
    <cellStyle name="Обычный 7 2 2 2 4 4" xfId="1842"/>
    <cellStyle name="Обычный 7 2 2 2 4 5" xfId="2320"/>
    <cellStyle name="Обычный 7 2 2 2 4 6" xfId="953"/>
    <cellStyle name="Обычный 7 2 2 2 5" xfId="603"/>
    <cellStyle name="Обычный 7 2 2 2 5 2" xfId="1294"/>
    <cellStyle name="Обычный 7 2 2 2 6" xfId="1843"/>
    <cellStyle name="Обычный 7 2 2 2 7" xfId="1844"/>
    <cellStyle name="Обычный 7 2 2 2 8" xfId="2321"/>
    <cellStyle name="Обычный 7 2 2 2 9" xfId="948"/>
    <cellStyle name="Обычный 7 2 2 3" xfId="256"/>
    <cellStyle name="Обычный 7 2 2 3 2" xfId="257"/>
    <cellStyle name="Обычный 7 2 2 3 2 2" xfId="610"/>
    <cellStyle name="Обычный 7 2 2 3 2 2 2" xfId="1295"/>
    <cellStyle name="Обычный 7 2 2 3 2 3" xfId="1845"/>
    <cellStyle name="Обычный 7 2 2 3 2 4" xfId="1846"/>
    <cellStyle name="Обычный 7 2 2 3 2 5" xfId="2322"/>
    <cellStyle name="Обычный 7 2 2 3 2 6" xfId="955"/>
    <cellStyle name="Обычный 7 2 2 3 3" xfId="609"/>
    <cellStyle name="Обычный 7 2 2 3 3 2" xfId="1296"/>
    <cellStyle name="Обычный 7 2 2 3 4" xfId="1847"/>
    <cellStyle name="Обычный 7 2 2 3 5" xfId="1848"/>
    <cellStyle name="Обычный 7 2 2 3 6" xfId="2323"/>
    <cellStyle name="Обычный 7 2 2 3 7" xfId="954"/>
    <cellStyle name="Обычный 7 2 2 4" xfId="258"/>
    <cellStyle name="Обычный 7 2 2 4 2" xfId="259"/>
    <cellStyle name="Обычный 7 2 2 4 2 2" xfId="612"/>
    <cellStyle name="Обычный 7 2 2 4 2 2 2" xfId="1297"/>
    <cellStyle name="Обычный 7 2 2 4 2 3" xfId="1849"/>
    <cellStyle name="Обычный 7 2 2 4 2 4" xfId="1850"/>
    <cellStyle name="Обычный 7 2 2 4 2 5" xfId="2324"/>
    <cellStyle name="Обычный 7 2 2 4 2 6" xfId="957"/>
    <cellStyle name="Обычный 7 2 2 4 3" xfId="611"/>
    <cellStyle name="Обычный 7 2 2 4 3 2" xfId="1298"/>
    <cellStyle name="Обычный 7 2 2 4 4" xfId="1851"/>
    <cellStyle name="Обычный 7 2 2 4 5" xfId="1852"/>
    <cellStyle name="Обычный 7 2 2 4 6" xfId="2325"/>
    <cellStyle name="Обычный 7 2 2 4 7" xfId="956"/>
    <cellStyle name="Обычный 7 2 2 5" xfId="260"/>
    <cellStyle name="Обычный 7 2 2 5 2" xfId="613"/>
    <cellStyle name="Обычный 7 2 2 5 2 2" xfId="1299"/>
    <cellStyle name="Обычный 7 2 2 5 3" xfId="1853"/>
    <cellStyle name="Обычный 7 2 2 5 4" xfId="1854"/>
    <cellStyle name="Обычный 7 2 2 5 5" xfId="2326"/>
    <cellStyle name="Обычный 7 2 2 5 6" xfId="958"/>
    <cellStyle name="Обычный 7 2 2 6" xfId="602"/>
    <cellStyle name="Обычный 7 2 2 6 2" xfId="1300"/>
    <cellStyle name="Обычный 7 2 2 7" xfId="1855"/>
    <cellStyle name="Обычный 7 2 2 8" xfId="1856"/>
    <cellStyle name="Обычный 7 2 2 9" xfId="2327"/>
    <cellStyle name="Обычный 7 2 3" xfId="261"/>
    <cellStyle name="Обычный 7 2 3 10" xfId="959"/>
    <cellStyle name="Обычный 7 2 3 2" xfId="262"/>
    <cellStyle name="Обычный 7 2 3 2 2" xfId="263"/>
    <cellStyle name="Обычный 7 2 3 2 2 2" xfId="264"/>
    <cellStyle name="Обычный 7 2 3 2 2 2 2" xfId="617"/>
    <cellStyle name="Обычный 7 2 3 2 2 2 2 2" xfId="1301"/>
    <cellStyle name="Обычный 7 2 3 2 2 2 3" xfId="1857"/>
    <cellStyle name="Обычный 7 2 3 2 2 2 4" xfId="1858"/>
    <cellStyle name="Обычный 7 2 3 2 2 2 5" xfId="2328"/>
    <cellStyle name="Обычный 7 2 3 2 2 2 6" xfId="962"/>
    <cellStyle name="Обычный 7 2 3 2 2 3" xfId="616"/>
    <cellStyle name="Обычный 7 2 3 2 2 3 2" xfId="1302"/>
    <cellStyle name="Обычный 7 2 3 2 2 4" xfId="1859"/>
    <cellStyle name="Обычный 7 2 3 2 2 5" xfId="1860"/>
    <cellStyle name="Обычный 7 2 3 2 2 6" xfId="2329"/>
    <cellStyle name="Обычный 7 2 3 2 2 7" xfId="961"/>
    <cellStyle name="Обычный 7 2 3 2 3" xfId="265"/>
    <cellStyle name="Обычный 7 2 3 2 3 2" xfId="266"/>
    <cellStyle name="Обычный 7 2 3 2 3 2 2" xfId="619"/>
    <cellStyle name="Обычный 7 2 3 2 3 2 2 2" xfId="1303"/>
    <cellStyle name="Обычный 7 2 3 2 3 2 3" xfId="1861"/>
    <cellStyle name="Обычный 7 2 3 2 3 2 4" xfId="1862"/>
    <cellStyle name="Обычный 7 2 3 2 3 2 5" xfId="2330"/>
    <cellStyle name="Обычный 7 2 3 2 3 2 6" xfId="964"/>
    <cellStyle name="Обычный 7 2 3 2 3 3" xfId="618"/>
    <cellStyle name="Обычный 7 2 3 2 3 3 2" xfId="1304"/>
    <cellStyle name="Обычный 7 2 3 2 3 4" xfId="1863"/>
    <cellStyle name="Обычный 7 2 3 2 3 5" xfId="1864"/>
    <cellStyle name="Обычный 7 2 3 2 3 6" xfId="2331"/>
    <cellStyle name="Обычный 7 2 3 2 3 7" xfId="963"/>
    <cellStyle name="Обычный 7 2 3 2 4" xfId="267"/>
    <cellStyle name="Обычный 7 2 3 2 4 2" xfId="620"/>
    <cellStyle name="Обычный 7 2 3 2 4 2 2" xfId="1305"/>
    <cellStyle name="Обычный 7 2 3 2 4 3" xfId="1865"/>
    <cellStyle name="Обычный 7 2 3 2 4 4" xfId="1866"/>
    <cellStyle name="Обычный 7 2 3 2 4 5" xfId="2332"/>
    <cellStyle name="Обычный 7 2 3 2 4 6" xfId="965"/>
    <cellStyle name="Обычный 7 2 3 2 5" xfId="615"/>
    <cellStyle name="Обычный 7 2 3 2 5 2" xfId="1306"/>
    <cellStyle name="Обычный 7 2 3 2 6" xfId="1867"/>
    <cellStyle name="Обычный 7 2 3 2 7" xfId="1868"/>
    <cellStyle name="Обычный 7 2 3 2 8" xfId="2333"/>
    <cellStyle name="Обычный 7 2 3 2 9" xfId="960"/>
    <cellStyle name="Обычный 7 2 3 3" xfId="268"/>
    <cellStyle name="Обычный 7 2 3 3 2" xfId="269"/>
    <cellStyle name="Обычный 7 2 3 3 2 2" xfId="622"/>
    <cellStyle name="Обычный 7 2 3 3 2 2 2" xfId="1307"/>
    <cellStyle name="Обычный 7 2 3 3 2 3" xfId="1869"/>
    <cellStyle name="Обычный 7 2 3 3 2 4" xfId="1870"/>
    <cellStyle name="Обычный 7 2 3 3 2 5" xfId="2334"/>
    <cellStyle name="Обычный 7 2 3 3 2 6" xfId="967"/>
    <cellStyle name="Обычный 7 2 3 3 3" xfId="621"/>
    <cellStyle name="Обычный 7 2 3 3 3 2" xfId="1308"/>
    <cellStyle name="Обычный 7 2 3 3 4" xfId="1871"/>
    <cellStyle name="Обычный 7 2 3 3 5" xfId="1872"/>
    <cellStyle name="Обычный 7 2 3 3 6" xfId="2335"/>
    <cellStyle name="Обычный 7 2 3 3 7" xfId="966"/>
    <cellStyle name="Обычный 7 2 3 4" xfId="270"/>
    <cellStyle name="Обычный 7 2 3 4 2" xfId="271"/>
    <cellStyle name="Обычный 7 2 3 4 2 2" xfId="624"/>
    <cellStyle name="Обычный 7 2 3 4 2 2 2" xfId="1309"/>
    <cellStyle name="Обычный 7 2 3 4 2 3" xfId="1873"/>
    <cellStyle name="Обычный 7 2 3 4 2 4" xfId="1874"/>
    <cellStyle name="Обычный 7 2 3 4 2 5" xfId="2336"/>
    <cellStyle name="Обычный 7 2 3 4 2 6" xfId="969"/>
    <cellStyle name="Обычный 7 2 3 4 3" xfId="623"/>
    <cellStyle name="Обычный 7 2 3 4 3 2" xfId="1310"/>
    <cellStyle name="Обычный 7 2 3 4 4" xfId="1875"/>
    <cellStyle name="Обычный 7 2 3 4 5" xfId="1876"/>
    <cellStyle name="Обычный 7 2 3 4 6" xfId="2337"/>
    <cellStyle name="Обычный 7 2 3 4 7" xfId="968"/>
    <cellStyle name="Обычный 7 2 3 5" xfId="272"/>
    <cellStyle name="Обычный 7 2 3 5 2" xfId="625"/>
    <cellStyle name="Обычный 7 2 3 5 2 2" xfId="1311"/>
    <cellStyle name="Обычный 7 2 3 5 3" xfId="1877"/>
    <cellStyle name="Обычный 7 2 3 5 4" xfId="1878"/>
    <cellStyle name="Обычный 7 2 3 5 5" xfId="2338"/>
    <cellStyle name="Обычный 7 2 3 5 6" xfId="970"/>
    <cellStyle name="Обычный 7 2 3 6" xfId="614"/>
    <cellStyle name="Обычный 7 2 3 6 2" xfId="1312"/>
    <cellStyle name="Обычный 7 2 3 7" xfId="1879"/>
    <cellStyle name="Обычный 7 2 3 8" xfId="1880"/>
    <cellStyle name="Обычный 7 2 3 9" xfId="2339"/>
    <cellStyle name="Обычный 7 2 4" xfId="273"/>
    <cellStyle name="Обычный 7 2 4 2" xfId="274"/>
    <cellStyle name="Обычный 7 2 4 2 2" xfId="275"/>
    <cellStyle name="Обычный 7 2 4 2 2 2" xfId="628"/>
    <cellStyle name="Обычный 7 2 4 2 2 2 2" xfId="1313"/>
    <cellStyle name="Обычный 7 2 4 2 2 3" xfId="1881"/>
    <cellStyle name="Обычный 7 2 4 2 2 4" xfId="1882"/>
    <cellStyle name="Обычный 7 2 4 2 2 5" xfId="2340"/>
    <cellStyle name="Обычный 7 2 4 2 2 6" xfId="973"/>
    <cellStyle name="Обычный 7 2 4 2 3" xfId="627"/>
    <cellStyle name="Обычный 7 2 4 2 3 2" xfId="1314"/>
    <cellStyle name="Обычный 7 2 4 2 4" xfId="1883"/>
    <cellStyle name="Обычный 7 2 4 2 5" xfId="1884"/>
    <cellStyle name="Обычный 7 2 4 2 6" xfId="2341"/>
    <cellStyle name="Обычный 7 2 4 2 7" xfId="972"/>
    <cellStyle name="Обычный 7 2 4 3" xfId="276"/>
    <cellStyle name="Обычный 7 2 4 3 2" xfId="277"/>
    <cellStyle name="Обычный 7 2 4 3 2 2" xfId="630"/>
    <cellStyle name="Обычный 7 2 4 3 2 2 2" xfId="1315"/>
    <cellStyle name="Обычный 7 2 4 3 2 3" xfId="1885"/>
    <cellStyle name="Обычный 7 2 4 3 2 4" xfId="1886"/>
    <cellStyle name="Обычный 7 2 4 3 2 5" xfId="2342"/>
    <cellStyle name="Обычный 7 2 4 3 2 6" xfId="975"/>
    <cellStyle name="Обычный 7 2 4 3 3" xfId="629"/>
    <cellStyle name="Обычный 7 2 4 3 3 2" xfId="1316"/>
    <cellStyle name="Обычный 7 2 4 3 4" xfId="1887"/>
    <cellStyle name="Обычный 7 2 4 3 5" xfId="1888"/>
    <cellStyle name="Обычный 7 2 4 3 6" xfId="2343"/>
    <cellStyle name="Обычный 7 2 4 3 7" xfId="974"/>
    <cellStyle name="Обычный 7 2 4 4" xfId="278"/>
    <cellStyle name="Обычный 7 2 4 4 2" xfId="631"/>
    <cellStyle name="Обычный 7 2 4 4 2 2" xfId="1317"/>
    <cellStyle name="Обычный 7 2 4 4 3" xfId="1889"/>
    <cellStyle name="Обычный 7 2 4 4 4" xfId="1890"/>
    <cellStyle name="Обычный 7 2 4 4 5" xfId="2344"/>
    <cellStyle name="Обычный 7 2 4 4 6" xfId="976"/>
    <cellStyle name="Обычный 7 2 4 5" xfId="626"/>
    <cellStyle name="Обычный 7 2 4 5 2" xfId="1318"/>
    <cellStyle name="Обычный 7 2 4 6" xfId="1891"/>
    <cellStyle name="Обычный 7 2 4 7" xfId="1892"/>
    <cellStyle name="Обычный 7 2 4 8" xfId="2345"/>
    <cellStyle name="Обычный 7 2 4 9" xfId="971"/>
    <cellStyle name="Обычный 7 2 5" xfId="279"/>
    <cellStyle name="Обычный 7 2 5 2" xfId="280"/>
    <cellStyle name="Обычный 7 2 5 2 2" xfId="633"/>
    <cellStyle name="Обычный 7 2 5 2 2 2" xfId="1319"/>
    <cellStyle name="Обычный 7 2 5 2 3" xfId="1893"/>
    <cellStyle name="Обычный 7 2 5 2 4" xfId="1894"/>
    <cellStyle name="Обычный 7 2 5 2 5" xfId="2346"/>
    <cellStyle name="Обычный 7 2 5 2 6" xfId="978"/>
    <cellStyle name="Обычный 7 2 5 3" xfId="632"/>
    <cellStyle name="Обычный 7 2 5 3 2" xfId="1320"/>
    <cellStyle name="Обычный 7 2 5 4" xfId="1895"/>
    <cellStyle name="Обычный 7 2 5 5" xfId="1896"/>
    <cellStyle name="Обычный 7 2 5 6" xfId="2347"/>
    <cellStyle name="Обычный 7 2 5 7" xfId="977"/>
    <cellStyle name="Обычный 7 2 6" xfId="281"/>
    <cellStyle name="Обычный 7 2 6 2" xfId="282"/>
    <cellStyle name="Обычный 7 2 6 2 2" xfId="635"/>
    <cellStyle name="Обычный 7 2 6 2 2 2" xfId="1321"/>
    <cellStyle name="Обычный 7 2 6 2 3" xfId="1897"/>
    <cellStyle name="Обычный 7 2 6 2 4" xfId="1898"/>
    <cellStyle name="Обычный 7 2 6 2 5" xfId="2348"/>
    <cellStyle name="Обычный 7 2 6 2 6" xfId="980"/>
    <cellStyle name="Обычный 7 2 6 3" xfId="634"/>
    <cellStyle name="Обычный 7 2 6 3 2" xfId="1322"/>
    <cellStyle name="Обычный 7 2 6 4" xfId="1899"/>
    <cellStyle name="Обычный 7 2 6 5" xfId="1900"/>
    <cellStyle name="Обычный 7 2 6 6" xfId="2349"/>
    <cellStyle name="Обычный 7 2 6 7" xfId="979"/>
    <cellStyle name="Обычный 7 2 7" xfId="283"/>
    <cellStyle name="Обычный 7 2 7 2" xfId="284"/>
    <cellStyle name="Обычный 7 2 7 2 2" xfId="637"/>
    <cellStyle name="Обычный 7 2 7 2 2 2" xfId="1323"/>
    <cellStyle name="Обычный 7 2 7 2 3" xfId="1901"/>
    <cellStyle name="Обычный 7 2 7 2 4" xfId="1902"/>
    <cellStyle name="Обычный 7 2 7 2 5" xfId="2350"/>
    <cellStyle name="Обычный 7 2 7 2 6" xfId="982"/>
    <cellStyle name="Обычный 7 2 7 3" xfId="636"/>
    <cellStyle name="Обычный 7 2 7 3 2" xfId="1324"/>
    <cellStyle name="Обычный 7 2 7 4" xfId="1903"/>
    <cellStyle name="Обычный 7 2 7 5" xfId="1904"/>
    <cellStyle name="Обычный 7 2 7 6" xfId="2351"/>
    <cellStyle name="Обычный 7 2 7 7" xfId="981"/>
    <cellStyle name="Обычный 7 2 8" xfId="285"/>
    <cellStyle name="Обычный 7 2 8 2" xfId="638"/>
    <cellStyle name="Обычный 7 2 8 2 2" xfId="1325"/>
    <cellStyle name="Обычный 7 2 8 3" xfId="1905"/>
    <cellStyle name="Обычный 7 2 8 4" xfId="1906"/>
    <cellStyle name="Обычный 7 2 8 5" xfId="2352"/>
    <cellStyle name="Обычный 7 2 8 6" xfId="983"/>
    <cellStyle name="Обычный 7 2 9" xfId="601"/>
    <cellStyle name="Обычный 7 2 9 2" xfId="1326"/>
    <cellStyle name="Обычный 7 3" xfId="2492"/>
    <cellStyle name="Обычный 7 4" xfId="2586"/>
    <cellStyle name="Обычный 8" xfId="286"/>
    <cellStyle name="Обычный 8 2" xfId="2585"/>
    <cellStyle name="Обычный 8 28" xfId="2530"/>
    <cellStyle name="Обычный 9" xfId="287"/>
    <cellStyle name="Обычный 9 10" xfId="2353"/>
    <cellStyle name="Обычный 9 11" xfId="984"/>
    <cellStyle name="Обычный 9 12" xfId="2529"/>
    <cellStyle name="Обычный 9 2" xfId="288"/>
    <cellStyle name="Обычный 9 2 10" xfId="985"/>
    <cellStyle name="Обычный 9 2 2" xfId="289"/>
    <cellStyle name="Обычный 9 2 2 10" xfId="986"/>
    <cellStyle name="Обычный 9 2 2 2" xfId="290"/>
    <cellStyle name="Обычный 9 2 2 2 2" xfId="291"/>
    <cellStyle name="Обычный 9 2 2 2 2 2" xfId="643"/>
    <cellStyle name="Обычный 9 2 2 2 2 2 2" xfId="1327"/>
    <cellStyle name="Обычный 9 2 2 2 2 3" xfId="1907"/>
    <cellStyle name="Обычный 9 2 2 2 2 4" xfId="1908"/>
    <cellStyle name="Обычный 9 2 2 2 2 5" xfId="2354"/>
    <cellStyle name="Обычный 9 2 2 2 2 6" xfId="988"/>
    <cellStyle name="Обычный 9 2 2 2 3" xfId="642"/>
    <cellStyle name="Обычный 9 2 2 2 3 2" xfId="1328"/>
    <cellStyle name="Обычный 9 2 2 2 4" xfId="1909"/>
    <cellStyle name="Обычный 9 2 2 2 5" xfId="1910"/>
    <cellStyle name="Обычный 9 2 2 2 6" xfId="2355"/>
    <cellStyle name="Обычный 9 2 2 2 7" xfId="987"/>
    <cellStyle name="Обычный 9 2 2 3" xfId="292"/>
    <cellStyle name="Обычный 9 2 2 3 2" xfId="293"/>
    <cellStyle name="Обычный 9 2 2 3 2 2" xfId="645"/>
    <cellStyle name="Обычный 9 2 2 3 2 2 2" xfId="1329"/>
    <cellStyle name="Обычный 9 2 2 3 2 3" xfId="1911"/>
    <cellStyle name="Обычный 9 2 2 3 2 4" xfId="1912"/>
    <cellStyle name="Обычный 9 2 2 3 2 5" xfId="2356"/>
    <cellStyle name="Обычный 9 2 2 3 2 6" xfId="990"/>
    <cellStyle name="Обычный 9 2 2 3 3" xfId="644"/>
    <cellStyle name="Обычный 9 2 2 3 3 2" xfId="1330"/>
    <cellStyle name="Обычный 9 2 2 3 4" xfId="1913"/>
    <cellStyle name="Обычный 9 2 2 3 5" xfId="1914"/>
    <cellStyle name="Обычный 9 2 2 3 6" xfId="2357"/>
    <cellStyle name="Обычный 9 2 2 3 7" xfId="989"/>
    <cellStyle name="Обычный 9 2 2 4" xfId="294"/>
    <cellStyle name="Обычный 9 2 2 4 2" xfId="295"/>
    <cellStyle name="Обычный 9 2 2 4 2 2" xfId="647"/>
    <cellStyle name="Обычный 9 2 2 4 2 2 2" xfId="1331"/>
    <cellStyle name="Обычный 9 2 2 4 2 3" xfId="1915"/>
    <cellStyle name="Обычный 9 2 2 4 2 4" xfId="1916"/>
    <cellStyle name="Обычный 9 2 2 4 2 5" xfId="2358"/>
    <cellStyle name="Обычный 9 2 2 4 2 6" xfId="992"/>
    <cellStyle name="Обычный 9 2 2 4 3" xfId="646"/>
    <cellStyle name="Обычный 9 2 2 4 3 2" xfId="1332"/>
    <cellStyle name="Обычный 9 2 2 4 4" xfId="1917"/>
    <cellStyle name="Обычный 9 2 2 4 5" xfId="1918"/>
    <cellStyle name="Обычный 9 2 2 4 6" xfId="2359"/>
    <cellStyle name="Обычный 9 2 2 4 7" xfId="991"/>
    <cellStyle name="Обычный 9 2 2 5" xfId="296"/>
    <cellStyle name="Обычный 9 2 2 5 2" xfId="648"/>
    <cellStyle name="Обычный 9 2 2 5 2 2" xfId="1333"/>
    <cellStyle name="Обычный 9 2 2 5 3" xfId="1919"/>
    <cellStyle name="Обычный 9 2 2 5 4" xfId="1920"/>
    <cellStyle name="Обычный 9 2 2 5 5" xfId="2360"/>
    <cellStyle name="Обычный 9 2 2 5 6" xfId="993"/>
    <cellStyle name="Обычный 9 2 2 6" xfId="641"/>
    <cellStyle name="Обычный 9 2 2 6 2" xfId="1334"/>
    <cellStyle name="Обычный 9 2 2 7" xfId="1921"/>
    <cellStyle name="Обычный 9 2 2 8" xfId="1922"/>
    <cellStyle name="Обычный 9 2 2 9" xfId="2361"/>
    <cellStyle name="Обычный 9 2 3" xfId="297"/>
    <cellStyle name="Обычный 9 2 3 2" xfId="298"/>
    <cellStyle name="Обычный 9 2 3 2 2" xfId="650"/>
    <cellStyle name="Обычный 9 2 3 2 2 2" xfId="1335"/>
    <cellStyle name="Обычный 9 2 3 2 3" xfId="1923"/>
    <cellStyle name="Обычный 9 2 3 2 4" xfId="1924"/>
    <cellStyle name="Обычный 9 2 3 2 5" xfId="2362"/>
    <cellStyle name="Обычный 9 2 3 2 6" xfId="995"/>
    <cellStyle name="Обычный 9 2 3 3" xfId="649"/>
    <cellStyle name="Обычный 9 2 3 3 2" xfId="1336"/>
    <cellStyle name="Обычный 9 2 3 4" xfId="1925"/>
    <cellStyle name="Обычный 9 2 3 5" xfId="1926"/>
    <cellStyle name="Обычный 9 2 3 6" xfId="2363"/>
    <cellStyle name="Обычный 9 2 3 7" xfId="994"/>
    <cellStyle name="Обычный 9 2 4" xfId="299"/>
    <cellStyle name="Обычный 9 2 4 2" xfId="300"/>
    <cellStyle name="Обычный 9 2 4 2 2" xfId="652"/>
    <cellStyle name="Обычный 9 2 4 2 2 2" xfId="1337"/>
    <cellStyle name="Обычный 9 2 4 2 3" xfId="1927"/>
    <cellStyle name="Обычный 9 2 4 2 4" xfId="1928"/>
    <cellStyle name="Обычный 9 2 4 2 5" xfId="2364"/>
    <cellStyle name="Обычный 9 2 4 2 6" xfId="997"/>
    <cellStyle name="Обычный 9 2 4 3" xfId="651"/>
    <cellStyle name="Обычный 9 2 4 3 2" xfId="1338"/>
    <cellStyle name="Обычный 9 2 4 4" xfId="1929"/>
    <cellStyle name="Обычный 9 2 4 5" xfId="1930"/>
    <cellStyle name="Обычный 9 2 4 6" xfId="2365"/>
    <cellStyle name="Обычный 9 2 4 7" xfId="996"/>
    <cellStyle name="Обычный 9 2 5" xfId="301"/>
    <cellStyle name="Обычный 9 2 5 2" xfId="653"/>
    <cellStyle name="Обычный 9 2 5 2 2" xfId="1339"/>
    <cellStyle name="Обычный 9 2 5 3" xfId="1931"/>
    <cellStyle name="Обычный 9 2 5 4" xfId="1932"/>
    <cellStyle name="Обычный 9 2 5 5" xfId="2366"/>
    <cellStyle name="Обычный 9 2 5 6" xfId="998"/>
    <cellStyle name="Обычный 9 2 6" xfId="640"/>
    <cellStyle name="Обычный 9 2 6 2" xfId="1340"/>
    <cellStyle name="Обычный 9 2 7" xfId="1933"/>
    <cellStyle name="Обычный 9 2 8" xfId="1934"/>
    <cellStyle name="Обычный 9 2 9" xfId="2367"/>
    <cellStyle name="Обычный 9 3" xfId="302"/>
    <cellStyle name="Обычный 9 3 10" xfId="999"/>
    <cellStyle name="Обычный 9 3 2" xfId="303"/>
    <cellStyle name="Обычный 9 3 2 2" xfId="304"/>
    <cellStyle name="Обычный 9 3 2 2 2" xfId="656"/>
    <cellStyle name="Обычный 9 3 2 2 2 2" xfId="1341"/>
    <cellStyle name="Обычный 9 3 2 2 3" xfId="1935"/>
    <cellStyle name="Обычный 9 3 2 2 4" xfId="1936"/>
    <cellStyle name="Обычный 9 3 2 2 5" xfId="2368"/>
    <cellStyle name="Обычный 9 3 2 2 6" xfId="1001"/>
    <cellStyle name="Обычный 9 3 2 3" xfId="655"/>
    <cellStyle name="Обычный 9 3 2 3 2" xfId="1342"/>
    <cellStyle name="Обычный 9 3 2 4" xfId="1937"/>
    <cellStyle name="Обычный 9 3 2 5" xfId="1938"/>
    <cellStyle name="Обычный 9 3 2 6" xfId="2369"/>
    <cellStyle name="Обычный 9 3 2 7" xfId="1000"/>
    <cellStyle name="Обычный 9 3 3" xfId="305"/>
    <cellStyle name="Обычный 9 3 3 2" xfId="306"/>
    <cellStyle name="Обычный 9 3 3 2 2" xfId="658"/>
    <cellStyle name="Обычный 9 3 3 2 2 2" xfId="1343"/>
    <cellStyle name="Обычный 9 3 3 2 3" xfId="1939"/>
    <cellStyle name="Обычный 9 3 3 2 4" xfId="1940"/>
    <cellStyle name="Обычный 9 3 3 2 5" xfId="2370"/>
    <cellStyle name="Обычный 9 3 3 2 6" xfId="1003"/>
    <cellStyle name="Обычный 9 3 3 3" xfId="657"/>
    <cellStyle name="Обычный 9 3 3 3 2" xfId="1344"/>
    <cellStyle name="Обычный 9 3 3 4" xfId="1941"/>
    <cellStyle name="Обычный 9 3 3 5" xfId="1942"/>
    <cellStyle name="Обычный 9 3 3 6" xfId="2371"/>
    <cellStyle name="Обычный 9 3 3 7" xfId="1002"/>
    <cellStyle name="Обычный 9 3 4" xfId="307"/>
    <cellStyle name="Обычный 9 3 4 2" xfId="308"/>
    <cellStyle name="Обычный 9 3 4 2 2" xfId="660"/>
    <cellStyle name="Обычный 9 3 4 2 2 2" xfId="1345"/>
    <cellStyle name="Обычный 9 3 4 2 3" xfId="1943"/>
    <cellStyle name="Обычный 9 3 4 2 4" xfId="1944"/>
    <cellStyle name="Обычный 9 3 4 2 5" xfId="2372"/>
    <cellStyle name="Обычный 9 3 4 2 6" xfId="1005"/>
    <cellStyle name="Обычный 9 3 4 3" xfId="659"/>
    <cellStyle name="Обычный 9 3 4 3 2" xfId="1346"/>
    <cellStyle name="Обычный 9 3 4 4" xfId="1945"/>
    <cellStyle name="Обычный 9 3 4 5" xfId="1946"/>
    <cellStyle name="Обычный 9 3 4 6" xfId="2373"/>
    <cellStyle name="Обычный 9 3 4 7" xfId="1004"/>
    <cellStyle name="Обычный 9 3 5" xfId="309"/>
    <cellStyle name="Обычный 9 3 5 2" xfId="661"/>
    <cellStyle name="Обычный 9 3 5 2 2" xfId="1347"/>
    <cellStyle name="Обычный 9 3 5 3" xfId="1947"/>
    <cellStyle name="Обычный 9 3 5 4" xfId="1948"/>
    <cellStyle name="Обычный 9 3 5 5" xfId="2374"/>
    <cellStyle name="Обычный 9 3 5 6" xfId="1006"/>
    <cellStyle name="Обычный 9 3 6" xfId="654"/>
    <cellStyle name="Обычный 9 3 6 2" xfId="1348"/>
    <cellStyle name="Обычный 9 3 7" xfId="1949"/>
    <cellStyle name="Обычный 9 3 8" xfId="1950"/>
    <cellStyle name="Обычный 9 3 9" xfId="2375"/>
    <cellStyle name="Обычный 9 4" xfId="310"/>
    <cellStyle name="Обычный 9 4 2" xfId="311"/>
    <cellStyle name="Обычный 9 4 2 2" xfId="663"/>
    <cellStyle name="Обычный 9 4 2 2 2" xfId="1349"/>
    <cellStyle name="Обычный 9 4 2 3" xfId="1951"/>
    <cellStyle name="Обычный 9 4 2 4" xfId="1952"/>
    <cellStyle name="Обычный 9 4 2 5" xfId="2376"/>
    <cellStyle name="Обычный 9 4 2 6" xfId="1008"/>
    <cellStyle name="Обычный 9 4 3" xfId="662"/>
    <cellStyle name="Обычный 9 4 3 2" xfId="1350"/>
    <cellStyle name="Обычный 9 4 4" xfId="1953"/>
    <cellStyle name="Обычный 9 4 5" xfId="1954"/>
    <cellStyle name="Обычный 9 4 6" xfId="2377"/>
    <cellStyle name="Обычный 9 4 7" xfId="1007"/>
    <cellStyle name="Обычный 9 5" xfId="312"/>
    <cellStyle name="Обычный 9 5 2" xfId="313"/>
    <cellStyle name="Обычный 9 5 2 2" xfId="665"/>
    <cellStyle name="Обычный 9 5 2 2 2" xfId="1351"/>
    <cellStyle name="Обычный 9 5 2 3" xfId="1955"/>
    <cellStyle name="Обычный 9 5 2 4" xfId="1956"/>
    <cellStyle name="Обычный 9 5 2 5" xfId="2378"/>
    <cellStyle name="Обычный 9 5 2 6" xfId="1010"/>
    <cellStyle name="Обычный 9 5 3" xfId="664"/>
    <cellStyle name="Обычный 9 5 3 2" xfId="1352"/>
    <cellStyle name="Обычный 9 5 4" xfId="1957"/>
    <cellStyle name="Обычный 9 5 5" xfId="1958"/>
    <cellStyle name="Обычный 9 5 6" xfId="2379"/>
    <cellStyle name="Обычный 9 5 7" xfId="1009"/>
    <cellStyle name="Обычный 9 6" xfId="314"/>
    <cellStyle name="Обычный 9 6 2" xfId="666"/>
    <cellStyle name="Обычный 9 6 2 2" xfId="1353"/>
    <cellStyle name="Обычный 9 6 3" xfId="1959"/>
    <cellStyle name="Обычный 9 6 4" xfId="1960"/>
    <cellStyle name="Обычный 9 6 5" xfId="2380"/>
    <cellStyle name="Обычный 9 6 6" xfId="1011"/>
    <cellStyle name="Обычный 9 7" xfId="639"/>
    <cellStyle name="Обычный 9 7 2" xfId="1354"/>
    <cellStyle name="Обычный 9 8" xfId="1961"/>
    <cellStyle name="Обычный 9 9" xfId="1962"/>
    <cellStyle name="Плохой 2" xfId="315"/>
    <cellStyle name="Плохой 2 2" xfId="2491"/>
    <cellStyle name="Плохой 2 3" xfId="2528"/>
    <cellStyle name="Плохой 3" xfId="2461"/>
    <cellStyle name="Плохой 4" xfId="2460"/>
    <cellStyle name="Пояснение 2" xfId="316"/>
    <cellStyle name="Примечание 2" xfId="317"/>
    <cellStyle name="Примечание 3" xfId="2527"/>
    <cellStyle name="Процентный 2" xfId="318"/>
    <cellStyle name="Процентный 2 2" xfId="2584"/>
    <cellStyle name="Процентный 2 3" xfId="2526"/>
    <cellStyle name="Процентный 2 4" xfId="2525"/>
    <cellStyle name="Процентный 2 5" xfId="2490"/>
    <cellStyle name="Процентный 3" xfId="319"/>
    <cellStyle name="Процентный 3 2" xfId="2459"/>
    <cellStyle name="Процентный 3 3" xfId="2458"/>
    <cellStyle name="Процентный 3 4" xfId="2489"/>
    <cellStyle name="Процентный 4" xfId="2457"/>
    <cellStyle name="Связанная ячейка 2" xfId="320"/>
    <cellStyle name="Стиль 1" xfId="321"/>
    <cellStyle name="Стиль 1 2" xfId="2524"/>
    <cellStyle name="Текст предупреждения 2" xfId="322"/>
    <cellStyle name="Тысячи [0]_3Com" xfId="2488"/>
    <cellStyle name="Тысячи_3Com" xfId="2583"/>
    <cellStyle name="Финансовый 2" xfId="323"/>
    <cellStyle name="Финансовый 2 10" xfId="1963"/>
    <cellStyle name="Финансовый 2 10 2" xfId="2487"/>
    <cellStyle name="Финансовый 2 11" xfId="1964"/>
    <cellStyle name="Финансовый 2 12" xfId="2381"/>
    <cellStyle name="Финансовый 2 13" xfId="1012"/>
    <cellStyle name="Финансовый 2 14" xfId="2523"/>
    <cellStyle name="Финансовый 2 2" xfId="324"/>
    <cellStyle name="Финансовый 2 2 10" xfId="1013"/>
    <cellStyle name="Финансовый 2 2 11" xfId="2522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2 3 2" xfId="671"/>
    <cellStyle name="Финансовый 2 2 2 2 3 2 2" xfId="1355"/>
    <cellStyle name="Финансовый 2 2 2 2 3 3" xfId="1965"/>
    <cellStyle name="Финансовый 2 2 2 2 3 4" xfId="1966"/>
    <cellStyle name="Финансовый 2 2 2 2 3 5" xfId="2382"/>
    <cellStyle name="Финансовый 2 2 2 2 3 6" xfId="1017"/>
    <cellStyle name="Финансовый 2 2 2 2 4" xfId="670"/>
    <cellStyle name="Финансовый 2 2 2 2 4 2" xfId="1356"/>
    <cellStyle name="Финансовый 2 2 2 2 5" xfId="1967"/>
    <cellStyle name="Финансовый 2 2 2 2 6" xfId="1968"/>
    <cellStyle name="Финансовый 2 2 2 2 7" xfId="2383"/>
    <cellStyle name="Финансовый 2 2 2 2 8" xfId="1015"/>
    <cellStyle name="Финансовый 2 2 2 3" xfId="329"/>
    <cellStyle name="Финансовый 2 2 2 3 2" xfId="330"/>
    <cellStyle name="Финансовый 2 2 2 3 2 2" xfId="673"/>
    <cellStyle name="Финансовый 2 2 2 3 2 2 2" xfId="1357"/>
    <cellStyle name="Финансовый 2 2 2 3 2 3" xfId="1969"/>
    <cellStyle name="Финансовый 2 2 2 3 2 4" xfId="1970"/>
    <cellStyle name="Финансовый 2 2 2 3 2 5" xfId="2384"/>
    <cellStyle name="Финансовый 2 2 2 3 2 6" xfId="1019"/>
    <cellStyle name="Финансовый 2 2 2 3 3" xfId="672"/>
    <cellStyle name="Финансовый 2 2 2 3 3 2" xfId="1358"/>
    <cellStyle name="Финансовый 2 2 2 3 4" xfId="1971"/>
    <cellStyle name="Финансовый 2 2 2 3 5" xfId="1972"/>
    <cellStyle name="Финансовый 2 2 2 3 6" xfId="2385"/>
    <cellStyle name="Финансовый 2 2 2 3 7" xfId="1018"/>
    <cellStyle name="Финансовый 2 2 2 4" xfId="331"/>
    <cellStyle name="Финансовый 2 2 2 4 2" xfId="674"/>
    <cellStyle name="Финансовый 2 2 2 4 2 2" xfId="1359"/>
    <cellStyle name="Финансовый 2 2 2 4 3" xfId="1973"/>
    <cellStyle name="Финансовый 2 2 2 4 4" xfId="1974"/>
    <cellStyle name="Финансовый 2 2 2 4 5" xfId="2386"/>
    <cellStyle name="Финансовый 2 2 2 4 6" xfId="1020"/>
    <cellStyle name="Финансовый 2 2 2 5" xfId="669"/>
    <cellStyle name="Финансовый 2 2 2 5 2" xfId="1360"/>
    <cellStyle name="Финансовый 2 2 2 6" xfId="1975"/>
    <cellStyle name="Финансовый 2 2 2 7" xfId="1976"/>
    <cellStyle name="Финансовый 2 2 2 8" xfId="2387"/>
    <cellStyle name="Финансовый 2 2 2 9" xfId="1014"/>
    <cellStyle name="Финансовый 2 2 3" xfId="332"/>
    <cellStyle name="Финансовый 2 2 3 2" xfId="333"/>
    <cellStyle name="Финансовый 2 2 3 2 2" xfId="676"/>
    <cellStyle name="Финансовый 2 2 3 2 2 2" xfId="1361"/>
    <cellStyle name="Финансовый 2 2 3 2 3" xfId="1977"/>
    <cellStyle name="Финансовый 2 2 3 2 4" xfId="1978"/>
    <cellStyle name="Финансовый 2 2 3 2 5" xfId="2388"/>
    <cellStyle name="Финансовый 2 2 3 2 6" xfId="1022"/>
    <cellStyle name="Финансовый 2 2 3 3" xfId="675"/>
    <cellStyle name="Финансовый 2 2 3 3 2" xfId="1362"/>
    <cellStyle name="Финансовый 2 2 3 4" xfId="1979"/>
    <cellStyle name="Финансовый 2 2 3 5" xfId="1980"/>
    <cellStyle name="Финансовый 2 2 3 6" xfId="2389"/>
    <cellStyle name="Финансовый 2 2 3 7" xfId="1021"/>
    <cellStyle name="Финансовый 2 2 4" xfId="334"/>
    <cellStyle name="Финансовый 2 2 4 2" xfId="335"/>
    <cellStyle name="Финансовый 2 2 4 2 2" xfId="678"/>
    <cellStyle name="Финансовый 2 2 4 2 2 2" xfId="1363"/>
    <cellStyle name="Финансовый 2 2 4 2 3" xfId="1981"/>
    <cellStyle name="Финансовый 2 2 4 2 4" xfId="1982"/>
    <cellStyle name="Финансовый 2 2 4 2 5" xfId="2390"/>
    <cellStyle name="Финансовый 2 2 4 2 6" xfId="1024"/>
    <cellStyle name="Финансовый 2 2 4 3" xfId="677"/>
    <cellStyle name="Финансовый 2 2 4 3 2" xfId="1364"/>
    <cellStyle name="Финансовый 2 2 4 4" xfId="1983"/>
    <cellStyle name="Финансовый 2 2 4 5" xfId="1984"/>
    <cellStyle name="Финансовый 2 2 4 6" xfId="2391"/>
    <cellStyle name="Финансовый 2 2 4 7" xfId="1023"/>
    <cellStyle name="Финансовый 2 2 5" xfId="336"/>
    <cellStyle name="Финансовый 2 2 5 2" xfId="679"/>
    <cellStyle name="Финансовый 2 2 5 2 2" xfId="1365"/>
    <cellStyle name="Финансовый 2 2 5 3" xfId="1985"/>
    <cellStyle name="Финансовый 2 2 5 4" xfId="1986"/>
    <cellStyle name="Финансовый 2 2 5 5" xfId="2392"/>
    <cellStyle name="Финансовый 2 2 5 6" xfId="1025"/>
    <cellStyle name="Финансовый 2 2 6" xfId="668"/>
    <cellStyle name="Финансовый 2 2 6 2" xfId="1366"/>
    <cellStyle name="Финансовый 2 2 7" xfId="1987"/>
    <cellStyle name="Финансовый 2 2 8" xfId="1988"/>
    <cellStyle name="Финансовый 2 2 9" xfId="2393"/>
    <cellStyle name="Финансовый 2 3" xfId="337"/>
    <cellStyle name="Финансовый 2 3 10" xfId="1026"/>
    <cellStyle name="Финансовый 2 3 11" xfId="2521"/>
    <cellStyle name="Финансовый 2 3 2" xfId="338"/>
    <cellStyle name="Финансовый 2 3 2 2" xfId="339"/>
    <cellStyle name="Финансовый 2 3 2 2 2" xfId="340"/>
    <cellStyle name="Финансовый 2 3 2 2 2 2" xfId="683"/>
    <cellStyle name="Финансовый 2 3 2 2 2 2 2" xfId="1367"/>
    <cellStyle name="Финансовый 2 3 2 2 2 3" xfId="1989"/>
    <cellStyle name="Финансовый 2 3 2 2 2 4" xfId="1990"/>
    <cellStyle name="Финансовый 2 3 2 2 2 5" xfId="2394"/>
    <cellStyle name="Финансовый 2 3 2 2 2 6" xfId="1029"/>
    <cellStyle name="Финансовый 2 3 2 2 3" xfId="682"/>
    <cellStyle name="Финансовый 2 3 2 2 3 2" xfId="1368"/>
    <cellStyle name="Финансовый 2 3 2 2 4" xfId="1991"/>
    <cellStyle name="Финансовый 2 3 2 2 5" xfId="1992"/>
    <cellStyle name="Финансовый 2 3 2 2 6" xfId="2395"/>
    <cellStyle name="Финансовый 2 3 2 2 7" xfId="1028"/>
    <cellStyle name="Финансовый 2 3 2 3" xfId="341"/>
    <cellStyle name="Финансовый 2 3 2 3 2" xfId="342"/>
    <cellStyle name="Финансовый 2 3 2 3 2 2" xfId="685"/>
    <cellStyle name="Финансовый 2 3 2 3 2 2 2" xfId="1369"/>
    <cellStyle name="Финансовый 2 3 2 3 2 3" xfId="1993"/>
    <cellStyle name="Финансовый 2 3 2 3 2 4" xfId="1994"/>
    <cellStyle name="Финансовый 2 3 2 3 2 5" xfId="2396"/>
    <cellStyle name="Финансовый 2 3 2 3 2 6" xfId="1031"/>
    <cellStyle name="Финансовый 2 3 2 3 3" xfId="684"/>
    <cellStyle name="Финансовый 2 3 2 3 3 2" xfId="1370"/>
    <cellStyle name="Финансовый 2 3 2 3 4" xfId="1995"/>
    <cellStyle name="Финансовый 2 3 2 3 5" xfId="1996"/>
    <cellStyle name="Финансовый 2 3 2 3 6" xfId="2397"/>
    <cellStyle name="Финансовый 2 3 2 3 7" xfId="1030"/>
    <cellStyle name="Финансовый 2 3 2 4" xfId="343"/>
    <cellStyle name="Финансовый 2 3 2 4 2" xfId="686"/>
    <cellStyle name="Финансовый 2 3 2 4 2 2" xfId="1371"/>
    <cellStyle name="Финансовый 2 3 2 4 3" xfId="1997"/>
    <cellStyle name="Финансовый 2 3 2 4 4" xfId="1998"/>
    <cellStyle name="Финансовый 2 3 2 4 5" xfId="2398"/>
    <cellStyle name="Финансовый 2 3 2 4 6" xfId="1032"/>
    <cellStyle name="Финансовый 2 3 2 5" xfId="681"/>
    <cellStyle name="Финансовый 2 3 2 5 2" xfId="1372"/>
    <cellStyle name="Финансовый 2 3 2 6" xfId="1999"/>
    <cellStyle name="Финансовый 2 3 2 7" xfId="2000"/>
    <cellStyle name="Финансовый 2 3 2 8" xfId="2399"/>
    <cellStyle name="Финансовый 2 3 2 9" xfId="1027"/>
    <cellStyle name="Финансовый 2 3 3" xfId="344"/>
    <cellStyle name="Финансовый 2 3 3 2" xfId="345"/>
    <cellStyle name="Финансовый 2 3 3 2 2" xfId="688"/>
    <cellStyle name="Финансовый 2 3 3 2 2 2" xfId="1373"/>
    <cellStyle name="Финансовый 2 3 3 2 3" xfId="2001"/>
    <cellStyle name="Финансовый 2 3 3 2 4" xfId="2002"/>
    <cellStyle name="Финансовый 2 3 3 2 5" xfId="2400"/>
    <cellStyle name="Финансовый 2 3 3 2 6" xfId="1034"/>
    <cellStyle name="Финансовый 2 3 3 3" xfId="687"/>
    <cellStyle name="Финансовый 2 3 3 3 2" xfId="1374"/>
    <cellStyle name="Финансовый 2 3 3 4" xfId="2003"/>
    <cellStyle name="Финансовый 2 3 3 5" xfId="2004"/>
    <cellStyle name="Финансовый 2 3 3 6" xfId="2401"/>
    <cellStyle name="Финансовый 2 3 3 7" xfId="1033"/>
    <cellStyle name="Финансовый 2 3 4" xfId="346"/>
    <cellStyle name="Финансовый 2 3 4 2" xfId="347"/>
    <cellStyle name="Финансовый 2 3 4 2 2" xfId="690"/>
    <cellStyle name="Финансовый 2 3 4 2 2 2" xfId="1375"/>
    <cellStyle name="Финансовый 2 3 4 2 3" xfId="2005"/>
    <cellStyle name="Финансовый 2 3 4 2 4" xfId="2006"/>
    <cellStyle name="Финансовый 2 3 4 2 5" xfId="2402"/>
    <cellStyle name="Финансовый 2 3 4 2 6" xfId="1036"/>
    <cellStyle name="Финансовый 2 3 4 3" xfId="689"/>
    <cellStyle name="Финансовый 2 3 4 3 2" xfId="1376"/>
    <cellStyle name="Финансовый 2 3 4 4" xfId="2007"/>
    <cellStyle name="Финансовый 2 3 4 5" xfId="2008"/>
    <cellStyle name="Финансовый 2 3 4 6" xfId="2403"/>
    <cellStyle name="Финансовый 2 3 4 7" xfId="1035"/>
    <cellStyle name="Финансовый 2 3 5" xfId="348"/>
    <cellStyle name="Финансовый 2 3 5 2" xfId="691"/>
    <cellStyle name="Финансовый 2 3 5 2 2" xfId="1377"/>
    <cellStyle name="Финансовый 2 3 5 3" xfId="2009"/>
    <cellStyle name="Финансовый 2 3 5 4" xfId="2010"/>
    <cellStyle name="Финансовый 2 3 5 5" xfId="2404"/>
    <cellStyle name="Финансовый 2 3 5 6" xfId="1037"/>
    <cellStyle name="Финансовый 2 3 6" xfId="680"/>
    <cellStyle name="Финансовый 2 3 6 2" xfId="1378"/>
    <cellStyle name="Финансовый 2 3 7" xfId="2011"/>
    <cellStyle name="Финансовый 2 3 8" xfId="2012"/>
    <cellStyle name="Финансовый 2 3 9" xfId="2405"/>
    <cellStyle name="Финансовый 2 4" xfId="349"/>
    <cellStyle name="Финансовый 2 4 10" xfId="2486"/>
    <cellStyle name="Финансовый 2 4 2" xfId="350"/>
    <cellStyle name="Финансовый 2 4 2 2" xfId="351"/>
    <cellStyle name="Финансовый 2 4 2 2 2" xfId="694"/>
    <cellStyle name="Финансовый 2 4 2 2 2 2" xfId="1379"/>
    <cellStyle name="Финансовый 2 4 2 2 3" xfId="2013"/>
    <cellStyle name="Финансовый 2 4 2 2 4" xfId="2014"/>
    <cellStyle name="Финансовый 2 4 2 2 5" xfId="2406"/>
    <cellStyle name="Финансовый 2 4 2 2 6" xfId="1040"/>
    <cellStyle name="Финансовый 2 4 2 3" xfId="693"/>
    <cellStyle name="Финансовый 2 4 2 3 2" xfId="1380"/>
    <cellStyle name="Финансовый 2 4 2 4" xfId="2015"/>
    <cellStyle name="Финансовый 2 4 2 5" xfId="2016"/>
    <cellStyle name="Финансовый 2 4 2 6" xfId="2407"/>
    <cellStyle name="Финансовый 2 4 2 7" xfId="1039"/>
    <cellStyle name="Финансовый 2 4 3" xfId="352"/>
    <cellStyle name="Финансовый 2 4 3 2" xfId="353"/>
    <cellStyle name="Финансовый 2 4 3 2 2" xfId="696"/>
    <cellStyle name="Финансовый 2 4 3 2 2 2" xfId="1381"/>
    <cellStyle name="Финансовый 2 4 3 2 3" xfId="2017"/>
    <cellStyle name="Финансовый 2 4 3 2 4" xfId="2018"/>
    <cellStyle name="Финансовый 2 4 3 2 5" xfId="2408"/>
    <cellStyle name="Финансовый 2 4 3 2 6" xfId="1042"/>
    <cellStyle name="Финансовый 2 4 3 3" xfId="695"/>
    <cellStyle name="Финансовый 2 4 3 3 2" xfId="1382"/>
    <cellStyle name="Финансовый 2 4 3 4" xfId="2019"/>
    <cellStyle name="Финансовый 2 4 3 5" xfId="2020"/>
    <cellStyle name="Финансовый 2 4 3 6" xfId="2409"/>
    <cellStyle name="Финансовый 2 4 3 7" xfId="1041"/>
    <cellStyle name="Финансовый 2 4 4" xfId="354"/>
    <cellStyle name="Финансовый 2 4 4 2" xfId="697"/>
    <cellStyle name="Финансовый 2 4 4 2 2" xfId="1383"/>
    <cellStyle name="Финансовый 2 4 4 3" xfId="2021"/>
    <cellStyle name="Финансовый 2 4 4 4" xfId="2022"/>
    <cellStyle name="Финансовый 2 4 4 5" xfId="2410"/>
    <cellStyle name="Финансовый 2 4 4 6" xfId="1043"/>
    <cellStyle name="Финансовый 2 4 5" xfId="692"/>
    <cellStyle name="Финансовый 2 4 5 2" xfId="1384"/>
    <cellStyle name="Финансовый 2 4 6" xfId="2023"/>
    <cellStyle name="Финансовый 2 4 7" xfId="2024"/>
    <cellStyle name="Финансовый 2 4 8" xfId="2411"/>
    <cellStyle name="Финансовый 2 4 9" xfId="1038"/>
    <cellStyle name="Финансовый 2 5" xfId="355"/>
    <cellStyle name="Финансовый 2 5 2" xfId="356"/>
    <cellStyle name="Финансовый 2 5 2 2" xfId="699"/>
    <cellStyle name="Финансовый 2 5 2 2 2" xfId="1385"/>
    <cellStyle name="Финансовый 2 5 2 3" xfId="2025"/>
    <cellStyle name="Финансовый 2 5 2 4" xfId="2026"/>
    <cellStyle name="Финансовый 2 5 2 5" xfId="2412"/>
    <cellStyle name="Финансовый 2 5 2 6" xfId="1045"/>
    <cellStyle name="Финансовый 2 5 3" xfId="698"/>
    <cellStyle name="Финансовый 2 5 3 2" xfId="1386"/>
    <cellStyle name="Финансовый 2 5 4" xfId="2027"/>
    <cellStyle name="Финансовый 2 5 5" xfId="2028"/>
    <cellStyle name="Финансовый 2 5 6" xfId="2413"/>
    <cellStyle name="Финансовый 2 5 7" xfId="1044"/>
    <cellStyle name="Финансовый 2 6" xfId="357"/>
    <cellStyle name="Финансовый 2 6 2" xfId="358"/>
    <cellStyle name="Финансовый 2 6 2 2" xfId="701"/>
    <cellStyle name="Финансовый 2 6 2 2 2" xfId="1387"/>
    <cellStyle name="Финансовый 2 6 2 3" xfId="2029"/>
    <cellStyle name="Финансовый 2 6 2 4" xfId="2030"/>
    <cellStyle name="Финансовый 2 6 2 5" xfId="2414"/>
    <cellStyle name="Финансовый 2 6 2 6" xfId="1047"/>
    <cellStyle name="Финансовый 2 6 3" xfId="700"/>
    <cellStyle name="Финансовый 2 6 3 2" xfId="1388"/>
    <cellStyle name="Финансовый 2 6 4" xfId="2031"/>
    <cellStyle name="Финансовый 2 6 5" xfId="2032"/>
    <cellStyle name="Финансовый 2 6 6" xfId="2415"/>
    <cellStyle name="Финансовый 2 6 7" xfId="1046"/>
    <cellStyle name="Финансовый 2 7" xfId="359"/>
    <cellStyle name="Финансовый 2 7 2" xfId="360"/>
    <cellStyle name="Финансовый 2 7 2 2" xfId="703"/>
    <cellStyle name="Финансовый 2 7 2 2 2" xfId="1389"/>
    <cellStyle name="Финансовый 2 7 2 3" xfId="2033"/>
    <cellStyle name="Финансовый 2 7 2 4" xfId="2034"/>
    <cellStyle name="Финансовый 2 7 2 5" xfId="2416"/>
    <cellStyle name="Финансовый 2 7 2 6" xfId="1049"/>
    <cellStyle name="Финансовый 2 7 3" xfId="702"/>
    <cellStyle name="Финансовый 2 7 3 2" xfId="1390"/>
    <cellStyle name="Финансовый 2 7 4" xfId="2035"/>
    <cellStyle name="Финансовый 2 7 5" xfId="2036"/>
    <cellStyle name="Финансовый 2 7 6" xfId="2417"/>
    <cellStyle name="Финансовый 2 7 7" xfId="1048"/>
    <cellStyle name="Финансовый 2 8" xfId="361"/>
    <cellStyle name="Финансовый 2 8 2" xfId="704"/>
    <cellStyle name="Финансовый 2 8 2 2" xfId="1391"/>
    <cellStyle name="Финансовый 2 8 3" xfId="2037"/>
    <cellStyle name="Финансовый 2 8 4" xfId="2038"/>
    <cellStyle name="Финансовый 2 8 5" xfId="2418"/>
    <cellStyle name="Финансовый 2 8 6" xfId="1050"/>
    <cellStyle name="Финансовый 2 9" xfId="667"/>
    <cellStyle name="Финансовый 2 9 2" xfId="1392"/>
    <cellStyle name="Финансовый 3" xfId="362"/>
    <cellStyle name="Финансовый 3 10" xfId="2039"/>
    <cellStyle name="Финансовый 3 11" xfId="2040"/>
    <cellStyle name="Финансовый 3 12" xfId="2419"/>
    <cellStyle name="Финансовый 3 13" xfId="1051"/>
    <cellStyle name="Финансовый 3 14" xfId="745"/>
    <cellStyle name="Финансовый 3 2" xfId="363"/>
    <cellStyle name="Финансовый 3 2 10" xfId="1052"/>
    <cellStyle name="Финансовый 3 2 11" xfId="1016"/>
    <cellStyle name="Финансовый 3 2 2" xfId="364"/>
    <cellStyle name="Финансовый 3 2 2 2" xfId="365"/>
    <cellStyle name="Финансовый 3 2 2 2 2" xfId="366"/>
    <cellStyle name="Финансовый 3 2 2 2 2 2" xfId="709"/>
    <cellStyle name="Финансовый 3 2 2 2 2 2 2" xfId="1393"/>
    <cellStyle name="Финансовый 3 2 2 2 2 3" xfId="2041"/>
    <cellStyle name="Финансовый 3 2 2 2 2 4" xfId="2042"/>
    <cellStyle name="Финансовый 3 2 2 2 2 5" xfId="2420"/>
    <cellStyle name="Финансовый 3 2 2 2 2 6" xfId="1055"/>
    <cellStyle name="Финансовый 3 2 2 2 3" xfId="708"/>
    <cellStyle name="Финансовый 3 2 2 2 3 2" xfId="1394"/>
    <cellStyle name="Финансовый 3 2 2 2 4" xfId="2043"/>
    <cellStyle name="Финансовый 3 2 2 2 5" xfId="2044"/>
    <cellStyle name="Финансовый 3 2 2 2 6" xfId="2421"/>
    <cellStyle name="Финансовый 3 2 2 2 7" xfId="1054"/>
    <cellStyle name="Финансовый 3 2 2 3" xfId="367"/>
    <cellStyle name="Финансовый 3 2 2 3 2" xfId="368"/>
    <cellStyle name="Финансовый 3 2 2 3 2 2" xfId="711"/>
    <cellStyle name="Финансовый 3 2 2 3 2 2 2" xfId="1395"/>
    <cellStyle name="Финансовый 3 2 2 3 2 3" xfId="2045"/>
    <cellStyle name="Финансовый 3 2 2 3 2 4" xfId="2046"/>
    <cellStyle name="Финансовый 3 2 2 3 2 5" xfId="2422"/>
    <cellStyle name="Финансовый 3 2 2 3 2 6" xfId="1057"/>
    <cellStyle name="Финансовый 3 2 2 3 3" xfId="710"/>
    <cellStyle name="Финансовый 3 2 2 3 3 2" xfId="1396"/>
    <cellStyle name="Финансовый 3 2 2 3 4" xfId="2047"/>
    <cellStyle name="Финансовый 3 2 2 3 5" xfId="2048"/>
    <cellStyle name="Финансовый 3 2 2 3 6" xfId="2423"/>
    <cellStyle name="Финансовый 3 2 2 3 7" xfId="1056"/>
    <cellStyle name="Финансовый 3 2 2 4" xfId="369"/>
    <cellStyle name="Финансовый 3 2 2 4 2" xfId="712"/>
    <cellStyle name="Финансовый 3 2 2 4 2 2" xfId="1397"/>
    <cellStyle name="Финансовый 3 2 2 4 3" xfId="2049"/>
    <cellStyle name="Финансовый 3 2 2 4 4" xfId="2050"/>
    <cellStyle name="Финансовый 3 2 2 4 5" xfId="2424"/>
    <cellStyle name="Финансовый 3 2 2 4 6" xfId="1058"/>
    <cellStyle name="Финансовый 3 2 2 5" xfId="707"/>
    <cellStyle name="Финансовый 3 2 2 5 2" xfId="1398"/>
    <cellStyle name="Финансовый 3 2 2 6" xfId="2051"/>
    <cellStyle name="Финансовый 3 2 2 7" xfId="2052"/>
    <cellStyle name="Финансовый 3 2 2 8" xfId="2425"/>
    <cellStyle name="Финансовый 3 2 2 9" xfId="1053"/>
    <cellStyle name="Финансовый 3 2 3" xfId="370"/>
    <cellStyle name="Финансовый 3 2 3 2" xfId="371"/>
    <cellStyle name="Финансовый 3 2 3 2 2" xfId="714"/>
    <cellStyle name="Финансовый 3 2 3 2 2 2" xfId="1399"/>
    <cellStyle name="Финансовый 3 2 3 2 3" xfId="2053"/>
    <cellStyle name="Финансовый 3 2 3 2 4" xfId="2054"/>
    <cellStyle name="Финансовый 3 2 3 2 5" xfId="2426"/>
    <cellStyle name="Финансовый 3 2 3 2 6" xfId="1060"/>
    <cellStyle name="Финансовый 3 2 3 3" xfId="713"/>
    <cellStyle name="Финансовый 3 2 3 3 2" xfId="1400"/>
    <cellStyle name="Финансовый 3 2 3 4" xfId="2055"/>
    <cellStyle name="Финансовый 3 2 3 5" xfId="2056"/>
    <cellStyle name="Финансовый 3 2 3 6" xfId="2427"/>
    <cellStyle name="Финансовый 3 2 3 7" xfId="1059"/>
    <cellStyle name="Финансовый 3 2 4" xfId="372"/>
    <cellStyle name="Финансовый 3 2 4 2" xfId="373"/>
    <cellStyle name="Финансовый 3 2 4 2 2" xfId="716"/>
    <cellStyle name="Финансовый 3 2 4 2 2 2" xfId="1401"/>
    <cellStyle name="Финансовый 3 2 4 2 3" xfId="2057"/>
    <cellStyle name="Финансовый 3 2 4 2 4" xfId="2058"/>
    <cellStyle name="Финансовый 3 2 4 2 5" xfId="2428"/>
    <cellStyle name="Финансовый 3 2 4 2 6" xfId="1062"/>
    <cellStyle name="Финансовый 3 2 4 3" xfId="715"/>
    <cellStyle name="Финансовый 3 2 4 3 2" xfId="1402"/>
    <cellStyle name="Финансовый 3 2 4 4" xfId="2059"/>
    <cellStyle name="Финансовый 3 2 4 5" xfId="2060"/>
    <cellStyle name="Финансовый 3 2 4 6" xfId="2429"/>
    <cellStyle name="Финансовый 3 2 4 7" xfId="1061"/>
    <cellStyle name="Финансовый 3 2 5" xfId="374"/>
    <cellStyle name="Финансовый 3 2 5 2" xfId="717"/>
    <cellStyle name="Финансовый 3 2 5 2 2" xfId="1403"/>
    <cellStyle name="Финансовый 3 2 5 3" xfId="2061"/>
    <cellStyle name="Финансовый 3 2 5 4" xfId="2062"/>
    <cellStyle name="Финансовый 3 2 5 5" xfId="2430"/>
    <cellStyle name="Финансовый 3 2 5 6" xfId="1063"/>
    <cellStyle name="Финансовый 3 2 6" xfId="706"/>
    <cellStyle name="Финансовый 3 2 6 2" xfId="1404"/>
    <cellStyle name="Финансовый 3 2 7" xfId="2063"/>
    <cellStyle name="Финансовый 3 2 8" xfId="2064"/>
    <cellStyle name="Финансовый 3 2 9" xfId="2431"/>
    <cellStyle name="Финансовый 3 3" xfId="375"/>
    <cellStyle name="Финансовый 3 3 10" xfId="1064"/>
    <cellStyle name="Финансовый 3 3 2" xfId="376"/>
    <cellStyle name="Финансовый 3 3 2 2" xfId="377"/>
    <cellStyle name="Финансовый 3 3 2 2 2" xfId="378"/>
    <cellStyle name="Финансовый 3 3 2 2 2 2" xfId="721"/>
    <cellStyle name="Финансовый 3 3 2 2 2 2 2" xfId="1405"/>
    <cellStyle name="Финансовый 3 3 2 2 2 3" xfId="2065"/>
    <cellStyle name="Финансовый 3 3 2 2 2 4" xfId="2066"/>
    <cellStyle name="Финансовый 3 3 2 2 2 5" xfId="2432"/>
    <cellStyle name="Финансовый 3 3 2 2 2 6" xfId="1067"/>
    <cellStyle name="Финансовый 3 3 2 2 3" xfId="720"/>
    <cellStyle name="Финансовый 3 3 2 2 3 2" xfId="1406"/>
    <cellStyle name="Финансовый 3 3 2 2 4" xfId="2067"/>
    <cellStyle name="Финансовый 3 3 2 2 5" xfId="2068"/>
    <cellStyle name="Финансовый 3 3 2 2 6" xfId="2433"/>
    <cellStyle name="Финансовый 3 3 2 2 7" xfId="1066"/>
    <cellStyle name="Финансовый 3 3 2 3" xfId="379"/>
    <cellStyle name="Финансовый 3 3 2 3 2" xfId="380"/>
    <cellStyle name="Финансовый 3 3 2 3 2 2" xfId="723"/>
    <cellStyle name="Финансовый 3 3 2 3 2 2 2" xfId="1407"/>
    <cellStyle name="Финансовый 3 3 2 3 2 3" xfId="2069"/>
    <cellStyle name="Финансовый 3 3 2 3 2 4" xfId="2070"/>
    <cellStyle name="Финансовый 3 3 2 3 2 5" xfId="2434"/>
    <cellStyle name="Финансовый 3 3 2 3 2 6" xfId="1069"/>
    <cellStyle name="Финансовый 3 3 2 3 3" xfId="722"/>
    <cellStyle name="Финансовый 3 3 2 3 3 2" xfId="1408"/>
    <cellStyle name="Финансовый 3 3 2 3 4" xfId="2071"/>
    <cellStyle name="Финансовый 3 3 2 3 5" xfId="2072"/>
    <cellStyle name="Финансовый 3 3 2 3 6" xfId="2435"/>
    <cellStyle name="Финансовый 3 3 2 3 7" xfId="1068"/>
    <cellStyle name="Финансовый 3 3 2 4" xfId="381"/>
    <cellStyle name="Финансовый 3 3 2 4 2" xfId="724"/>
    <cellStyle name="Финансовый 3 3 2 4 2 2" xfId="1409"/>
    <cellStyle name="Финансовый 3 3 2 4 3" xfId="2073"/>
    <cellStyle name="Финансовый 3 3 2 4 4" xfId="2074"/>
    <cellStyle name="Финансовый 3 3 2 4 5" xfId="2436"/>
    <cellStyle name="Финансовый 3 3 2 4 6" xfId="1070"/>
    <cellStyle name="Финансовый 3 3 2 5" xfId="719"/>
    <cellStyle name="Финансовый 3 3 2 5 2" xfId="1410"/>
    <cellStyle name="Финансовый 3 3 2 6" xfId="2075"/>
    <cellStyle name="Финансовый 3 3 2 7" xfId="2076"/>
    <cellStyle name="Финансовый 3 3 2 8" xfId="2437"/>
    <cellStyle name="Финансовый 3 3 2 9" xfId="1065"/>
    <cellStyle name="Финансовый 3 3 3" xfId="382"/>
    <cellStyle name="Финансовый 3 3 3 2" xfId="383"/>
    <cellStyle name="Финансовый 3 3 3 2 2" xfId="726"/>
    <cellStyle name="Финансовый 3 3 3 2 2 2" xfId="1411"/>
    <cellStyle name="Финансовый 3 3 3 2 3" xfId="2077"/>
    <cellStyle name="Финансовый 3 3 3 2 4" xfId="2078"/>
    <cellStyle name="Финансовый 3 3 3 2 5" xfId="2438"/>
    <cellStyle name="Финансовый 3 3 3 2 6" xfId="1072"/>
    <cellStyle name="Финансовый 3 3 3 3" xfId="725"/>
    <cellStyle name="Финансовый 3 3 3 3 2" xfId="1412"/>
    <cellStyle name="Финансовый 3 3 3 4" xfId="2079"/>
    <cellStyle name="Финансовый 3 3 3 5" xfId="2080"/>
    <cellStyle name="Финансовый 3 3 3 6" xfId="2439"/>
    <cellStyle name="Финансовый 3 3 3 7" xfId="1071"/>
    <cellStyle name="Финансовый 3 3 4" xfId="384"/>
    <cellStyle name="Финансовый 3 3 4 2" xfId="385"/>
    <cellStyle name="Финансовый 3 3 4 2 2" xfId="728"/>
    <cellStyle name="Финансовый 3 3 4 2 2 2" xfId="1413"/>
    <cellStyle name="Финансовый 3 3 4 2 3" xfId="2081"/>
    <cellStyle name="Финансовый 3 3 4 2 4" xfId="2082"/>
    <cellStyle name="Финансовый 3 3 4 2 5" xfId="2440"/>
    <cellStyle name="Финансовый 3 3 4 2 6" xfId="1074"/>
    <cellStyle name="Финансовый 3 3 4 3" xfId="727"/>
    <cellStyle name="Финансовый 3 3 4 3 2" xfId="1414"/>
    <cellStyle name="Финансовый 3 3 4 4" xfId="2083"/>
    <cellStyle name="Финансовый 3 3 4 5" xfId="2084"/>
    <cellStyle name="Финансовый 3 3 4 6" xfId="2441"/>
    <cellStyle name="Финансовый 3 3 4 7" xfId="1073"/>
    <cellStyle name="Финансовый 3 3 5" xfId="386"/>
    <cellStyle name="Финансовый 3 3 5 2" xfId="729"/>
    <cellStyle name="Финансовый 3 3 5 2 2" xfId="1415"/>
    <cellStyle name="Финансовый 3 3 5 3" xfId="2085"/>
    <cellStyle name="Финансовый 3 3 5 4" xfId="2086"/>
    <cellStyle name="Финансовый 3 3 5 5" xfId="2442"/>
    <cellStyle name="Финансовый 3 3 5 6" xfId="1075"/>
    <cellStyle name="Финансовый 3 3 6" xfId="718"/>
    <cellStyle name="Финансовый 3 3 6 2" xfId="1416"/>
    <cellStyle name="Финансовый 3 3 7" xfId="2087"/>
    <cellStyle name="Финансовый 3 3 8" xfId="2088"/>
    <cellStyle name="Финансовый 3 3 9" xfId="2443"/>
    <cellStyle name="Финансовый 3 4" xfId="387"/>
    <cellStyle name="Финансовый 3 4 2" xfId="388"/>
    <cellStyle name="Финансовый 3 4 2 2" xfId="389"/>
    <cellStyle name="Финансовый 3 4 2 2 2" xfId="732"/>
    <cellStyle name="Финансовый 3 4 2 2 2 2" xfId="1417"/>
    <cellStyle name="Финансовый 3 4 2 2 3" xfId="2089"/>
    <cellStyle name="Финансовый 3 4 2 2 4" xfId="2090"/>
    <cellStyle name="Финансовый 3 4 2 2 5" xfId="2444"/>
    <cellStyle name="Финансовый 3 4 2 2 6" xfId="1078"/>
    <cellStyle name="Финансовый 3 4 2 3" xfId="731"/>
    <cellStyle name="Финансовый 3 4 2 3 2" xfId="1418"/>
    <cellStyle name="Финансовый 3 4 2 4" xfId="2091"/>
    <cellStyle name="Финансовый 3 4 2 5" xfId="2092"/>
    <cellStyle name="Финансовый 3 4 2 6" xfId="2445"/>
    <cellStyle name="Финансовый 3 4 2 7" xfId="1077"/>
    <cellStyle name="Финансовый 3 4 3" xfId="390"/>
    <cellStyle name="Финансовый 3 4 3 2" xfId="391"/>
    <cellStyle name="Финансовый 3 4 3 2 2" xfId="734"/>
    <cellStyle name="Финансовый 3 4 3 2 2 2" xfId="1419"/>
    <cellStyle name="Финансовый 3 4 3 2 3" xfId="2093"/>
    <cellStyle name="Финансовый 3 4 3 2 4" xfId="2094"/>
    <cellStyle name="Финансовый 3 4 3 2 5" xfId="2446"/>
    <cellStyle name="Финансовый 3 4 3 2 6" xfId="1080"/>
    <cellStyle name="Финансовый 3 4 3 3" xfId="733"/>
    <cellStyle name="Финансовый 3 4 3 3 2" xfId="1420"/>
    <cellStyle name="Финансовый 3 4 3 4" xfId="2095"/>
    <cellStyle name="Финансовый 3 4 3 5" xfId="2096"/>
    <cellStyle name="Финансовый 3 4 3 6" xfId="2447"/>
    <cellStyle name="Финансовый 3 4 3 7" xfId="1079"/>
    <cellStyle name="Финансовый 3 4 4" xfId="392"/>
    <cellStyle name="Финансовый 3 4 4 2" xfId="735"/>
    <cellStyle name="Финансовый 3 4 4 2 2" xfId="1421"/>
    <cellStyle name="Финансовый 3 4 4 3" xfId="2097"/>
    <cellStyle name="Финансовый 3 4 4 4" xfId="2098"/>
    <cellStyle name="Финансовый 3 4 4 5" xfId="2448"/>
    <cellStyle name="Финансовый 3 4 4 6" xfId="1081"/>
    <cellStyle name="Финансовый 3 4 5" xfId="730"/>
    <cellStyle name="Финансовый 3 4 5 2" xfId="1422"/>
    <cellStyle name="Финансовый 3 4 6" xfId="2099"/>
    <cellStyle name="Финансовый 3 4 7" xfId="2100"/>
    <cellStyle name="Финансовый 3 4 8" xfId="2449"/>
    <cellStyle name="Финансовый 3 4 9" xfId="1076"/>
    <cellStyle name="Финансовый 3 5" xfId="393"/>
    <cellStyle name="Финансовый 3 5 2" xfId="394"/>
    <cellStyle name="Финансовый 3 5 2 2" xfId="737"/>
    <cellStyle name="Финансовый 3 5 2 2 2" xfId="1423"/>
    <cellStyle name="Финансовый 3 5 2 3" xfId="2101"/>
    <cellStyle name="Финансовый 3 5 2 4" xfId="2102"/>
    <cellStyle name="Финансовый 3 5 2 5" xfId="2450"/>
    <cellStyle name="Финансовый 3 5 2 6" xfId="1083"/>
    <cellStyle name="Финансовый 3 5 3" xfId="736"/>
    <cellStyle name="Финансовый 3 5 3 2" xfId="1424"/>
    <cellStyle name="Финансовый 3 5 4" xfId="2103"/>
    <cellStyle name="Финансовый 3 5 5" xfId="2104"/>
    <cellStyle name="Финансовый 3 5 6" xfId="2451"/>
    <cellStyle name="Финансовый 3 5 7" xfId="1082"/>
    <cellStyle name="Финансовый 3 6" xfId="395"/>
    <cellStyle name="Финансовый 3 6 2" xfId="396"/>
    <cellStyle name="Финансовый 3 6 2 2" xfId="739"/>
    <cellStyle name="Финансовый 3 6 2 2 2" xfId="1425"/>
    <cellStyle name="Финансовый 3 6 2 3" xfId="2105"/>
    <cellStyle name="Финансовый 3 6 2 4" xfId="2106"/>
    <cellStyle name="Финансовый 3 6 2 5" xfId="2452"/>
    <cellStyle name="Финансовый 3 6 2 6" xfId="1085"/>
    <cellStyle name="Финансовый 3 6 3" xfId="738"/>
    <cellStyle name="Финансовый 3 6 3 2" xfId="1426"/>
    <cellStyle name="Финансовый 3 6 4" xfId="2107"/>
    <cellStyle name="Финансовый 3 6 5" xfId="2108"/>
    <cellStyle name="Финансовый 3 6 6" xfId="2453"/>
    <cellStyle name="Финансовый 3 6 7" xfId="1084"/>
    <cellStyle name="Финансовый 3 7" xfId="397"/>
    <cellStyle name="Финансовый 3 7 2" xfId="398"/>
    <cellStyle name="Финансовый 3 7 2 2" xfId="741"/>
    <cellStyle name="Финансовый 3 7 2 2 2" xfId="1427"/>
    <cellStyle name="Финансовый 3 7 2 3" xfId="2109"/>
    <cellStyle name="Финансовый 3 7 2 4" xfId="2110"/>
    <cellStyle name="Финансовый 3 7 2 5" xfId="2454"/>
    <cellStyle name="Финансовый 3 7 2 6" xfId="1087"/>
    <cellStyle name="Финансовый 3 7 3" xfId="740"/>
    <cellStyle name="Финансовый 3 7 3 2" xfId="1428"/>
    <cellStyle name="Финансовый 3 7 4" xfId="2111"/>
    <cellStyle name="Финансовый 3 7 5" xfId="2112"/>
    <cellStyle name="Финансовый 3 7 6" xfId="2455"/>
    <cellStyle name="Финансовый 3 7 7" xfId="1086"/>
    <cellStyle name="Финансовый 3 8" xfId="399"/>
    <cellStyle name="Финансовый 3 8 2" xfId="742"/>
    <cellStyle name="Финансовый 3 8 2 2" xfId="1429"/>
    <cellStyle name="Финансовый 3 8 3" xfId="2113"/>
    <cellStyle name="Финансовый 3 8 4" xfId="2114"/>
    <cellStyle name="Финансовый 3 8 5" xfId="2456"/>
    <cellStyle name="Финансовый 3 8 6" xfId="1088"/>
    <cellStyle name="Финансовый 3 9" xfId="705"/>
    <cellStyle name="Финансовый 3 9 2" xfId="1430"/>
    <cellStyle name="Финансовый 4" xfId="2614"/>
    <cellStyle name="Финансовый 5" xfId="2615"/>
    <cellStyle name="Формула" xfId="2616"/>
    <cellStyle name="ФормулаНаКонтроль" xfId="2617"/>
    <cellStyle name="Хороший 2" xfId="400"/>
    <cellStyle name="Хороший 2 2" xfId="2619"/>
    <cellStyle name="Хороший 2 3" xfId="2618"/>
    <cellStyle name="Хороший 3" xfId="2620"/>
    <cellStyle name="Хороший 4" xfId="2621"/>
    <cellStyle name="Џђћ–…ќ’ќ›‰" xfId="2622"/>
    <cellStyle name="㼿" xfId="2623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42">
          <cell r="C42" t="str">
            <v>M_C0804-706</v>
          </cell>
        </row>
      </sheetData>
      <sheetData sheetId="1">
        <row r="22">
          <cell r="D22">
            <v>0.82932658333333331</v>
          </cell>
        </row>
        <row r="58">
          <cell r="D58">
            <v>2.318347299</v>
          </cell>
        </row>
        <row r="59">
          <cell r="D59">
            <v>0.41265202799999995</v>
          </cell>
        </row>
        <row r="81">
          <cell r="D81">
            <v>641.91751045328579</v>
          </cell>
          <cell r="E81">
            <v>698.7456920433948</v>
          </cell>
          <cell r="H81">
            <v>579.20131193794771</v>
          </cell>
          <cell r="I81">
            <v>668.82345757869484</v>
          </cell>
          <cell r="M81">
            <v>118.17986386008488</v>
          </cell>
          <cell r="N81">
            <v>128.04316535975605</v>
          </cell>
          <cell r="P81">
            <v>111.67082076565997</v>
          </cell>
          <cell r="Q81">
            <v>109.55826129648602</v>
          </cell>
          <cell r="S81">
            <v>116.87857924858353</v>
          </cell>
          <cell r="T81">
            <v>106.86027835008142</v>
          </cell>
          <cell r="V81">
            <v>111.9604610148218</v>
          </cell>
          <cell r="W81">
            <v>107.5975727334452</v>
          </cell>
          <cell r="Y81">
            <v>120.51158704879757</v>
          </cell>
          <cell r="Z81">
            <v>114.67796774352249</v>
          </cell>
          <cell r="AB81">
            <v>102.08621209540375</v>
          </cell>
          <cell r="AC81">
            <v>540.78029221893883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U126"/>
  <sheetViews>
    <sheetView tabSelected="1" zoomScale="56" zoomScaleNormal="56" zoomScaleSheetLayoutView="90" workbookViewId="0">
      <pane xSplit="2" ySplit="18" topLeftCell="C99" activePane="bottomRight" state="frozenSplit"/>
      <selection pane="topRight" activeCell="C1" sqref="C1"/>
      <selection pane="bottomLeft" activeCell="G18" sqref="G18"/>
      <selection pane="bottomRight" activeCell="AN123" sqref="AN123"/>
    </sheetView>
  </sheetViews>
  <sheetFormatPr defaultRowHeight="15.75" outlineLevelRow="1"/>
  <cols>
    <col min="1" max="1" width="9.75" style="16" customWidth="1"/>
    <col min="2" max="2" width="62.125" style="16" customWidth="1"/>
    <col min="3" max="3" width="16" style="16" customWidth="1"/>
    <col min="4" max="4" width="7.25" style="16" customWidth="1"/>
    <col min="5" max="5" width="6.75" style="16" customWidth="1"/>
    <col min="6" max="6" width="8.75" style="16" customWidth="1"/>
    <col min="7" max="7" width="14.125" style="16" customWidth="1"/>
    <col min="8" max="8" width="9.5" style="16" customWidth="1"/>
    <col min="9" max="9" width="14.625" style="16" customWidth="1"/>
    <col min="10" max="10" width="15.625" style="16" customWidth="1"/>
    <col min="11" max="11" width="11.625" style="16" customWidth="1"/>
    <col min="12" max="12" width="9.125" style="16" customWidth="1"/>
    <col min="13" max="13" width="9.5" style="16" customWidth="1"/>
    <col min="14" max="14" width="8.75" style="16" customWidth="1"/>
    <col min="15" max="15" width="12.375" style="16" customWidth="1"/>
    <col min="16" max="16" width="13.25" style="16" customWidth="1"/>
    <col min="17" max="20" width="9.25" style="16" customWidth="1"/>
    <col min="21" max="21" width="12.375" style="16" customWidth="1"/>
    <col min="22" max="22" width="10.25" style="16" customWidth="1"/>
    <col min="23" max="23" width="11.375" style="16" customWidth="1"/>
    <col min="24" max="24" width="7.125" style="16" customWidth="1"/>
    <col min="25" max="25" width="10" style="16" customWidth="1"/>
    <col min="26" max="26" width="13.375" style="16" customWidth="1"/>
    <col min="27" max="27" width="14.125" style="16" customWidth="1"/>
    <col min="28" max="28" width="15.875" style="16" customWidth="1"/>
    <col min="29" max="39" width="16.625" style="16" customWidth="1"/>
    <col min="40" max="40" width="106.125" style="16" customWidth="1"/>
    <col min="41" max="41" width="18.5" style="2" customWidth="1"/>
    <col min="42" max="42" width="20.625" style="2" customWidth="1"/>
    <col min="43" max="43" width="18" style="2" customWidth="1"/>
    <col min="44" max="44" width="6" style="2" customWidth="1"/>
    <col min="45" max="45" width="18.75" style="2" customWidth="1"/>
    <col min="46" max="46" width="16.875" style="2" customWidth="1"/>
    <col min="47" max="47" width="7.375" style="2" customWidth="1"/>
    <col min="48" max="48" width="10" style="2" customWidth="1"/>
    <col min="49" max="49" width="7.875" style="2" customWidth="1"/>
    <col min="50" max="50" width="6.75" style="2" customWidth="1"/>
    <col min="51" max="51" width="9" style="2" customWidth="1"/>
    <col min="52" max="52" width="6.125" style="2" customWidth="1"/>
    <col min="53" max="53" width="6.75" style="2" customWidth="1"/>
    <col min="54" max="54" width="9.375" style="2" customWidth="1"/>
    <col min="55" max="55" width="7.375" style="2" customWidth="1"/>
    <col min="56" max="62" width="7.25" style="2" customWidth="1"/>
    <col min="63" max="63" width="8.625" style="2" customWidth="1"/>
    <col min="64" max="64" width="6.125" style="2" customWidth="1"/>
    <col min="65" max="65" width="6.875" style="2" customWidth="1"/>
    <col min="66" max="66" width="9.625" style="2" customWidth="1"/>
    <col min="67" max="67" width="6.75" style="2" customWidth="1"/>
    <col min="68" max="68" width="7.75" style="2" customWidth="1"/>
    <col min="69" max="16384" width="9" style="2"/>
  </cols>
  <sheetData>
    <row r="1" spans="1:73" ht="18.75">
      <c r="K1" s="17"/>
      <c r="AN1" s="18" t="s">
        <v>0</v>
      </c>
    </row>
    <row r="2" spans="1:73" ht="18.75">
      <c r="AN2" s="19" t="s">
        <v>1</v>
      </c>
    </row>
    <row r="3" spans="1:73" ht="18.75">
      <c r="AN3" s="19" t="s">
        <v>106</v>
      </c>
    </row>
    <row r="4" spans="1:73" ht="18.75">
      <c r="A4" s="125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</row>
    <row r="5" spans="1:73" ht="18.75"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3" ht="18.75">
      <c r="A6" s="126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</row>
    <row r="7" spans="1:73">
      <c r="A7" s="127" t="s">
        <v>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ht="18.75">
      <c r="P8" s="17"/>
      <c r="AD8" s="20"/>
      <c r="AF8" s="21"/>
      <c r="AH8" s="20"/>
      <c r="AJ8" s="22"/>
      <c r="AK8" s="20"/>
      <c r="AM8" s="19"/>
    </row>
    <row r="9" spans="1:73" ht="18.75">
      <c r="A9" s="125" t="s">
        <v>305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</row>
    <row r="10" spans="1:73" ht="18.7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4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3"/>
      <c r="AE10" s="25"/>
      <c r="AF10" s="25"/>
      <c r="AG10" s="25"/>
      <c r="AH10" s="25"/>
      <c r="AI10" s="24"/>
      <c r="AJ10" s="25"/>
      <c r="AK10" s="25"/>
      <c r="AL10" s="25"/>
      <c r="AM10" s="24"/>
      <c r="AN10" s="2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</row>
    <row r="11" spans="1:73" ht="18.75">
      <c r="A11" s="128" t="s">
        <v>306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>
      <c r="A12" s="124" t="s">
        <v>5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</row>
    <row r="13" spans="1:73" ht="15.75" customHeight="1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29"/>
    </row>
    <row r="14" spans="1:73" ht="72.75" customHeight="1">
      <c r="A14" s="112" t="s">
        <v>6</v>
      </c>
      <c r="B14" s="112" t="s">
        <v>7</v>
      </c>
      <c r="C14" s="112" t="s">
        <v>8</v>
      </c>
      <c r="D14" s="120" t="s">
        <v>9</v>
      </c>
      <c r="E14" s="120" t="s">
        <v>10</v>
      </c>
      <c r="F14" s="112" t="s">
        <v>11</v>
      </c>
      <c r="G14" s="112"/>
      <c r="H14" s="112" t="s">
        <v>12</v>
      </c>
      <c r="I14" s="112"/>
      <c r="J14" s="113" t="s">
        <v>309</v>
      </c>
      <c r="K14" s="110" t="s">
        <v>13</v>
      </c>
      <c r="L14" s="119"/>
      <c r="M14" s="119"/>
      <c r="N14" s="119"/>
      <c r="O14" s="119"/>
      <c r="P14" s="119"/>
      <c r="Q14" s="119"/>
      <c r="R14" s="119"/>
      <c r="S14" s="119"/>
      <c r="T14" s="111"/>
      <c r="U14" s="110" t="s">
        <v>14</v>
      </c>
      <c r="V14" s="119"/>
      <c r="W14" s="119"/>
      <c r="X14" s="119"/>
      <c r="Y14" s="119"/>
      <c r="Z14" s="111"/>
      <c r="AA14" s="129" t="s">
        <v>307</v>
      </c>
      <c r="AB14" s="130"/>
      <c r="AC14" s="110" t="s">
        <v>15</v>
      </c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3" t="s">
        <v>16</v>
      </c>
    </row>
    <row r="15" spans="1:73" ht="66" customHeight="1">
      <c r="A15" s="112"/>
      <c r="B15" s="112"/>
      <c r="C15" s="112"/>
      <c r="D15" s="120"/>
      <c r="E15" s="120"/>
      <c r="F15" s="112"/>
      <c r="G15" s="112"/>
      <c r="H15" s="112"/>
      <c r="I15" s="112"/>
      <c r="J15" s="114"/>
      <c r="K15" s="110" t="s">
        <v>115</v>
      </c>
      <c r="L15" s="119"/>
      <c r="M15" s="119"/>
      <c r="N15" s="119"/>
      <c r="O15" s="111"/>
      <c r="P15" s="110" t="s">
        <v>17</v>
      </c>
      <c r="Q15" s="119"/>
      <c r="R15" s="119"/>
      <c r="S15" s="119"/>
      <c r="T15" s="111"/>
      <c r="U15" s="112" t="s">
        <v>339</v>
      </c>
      <c r="V15" s="112"/>
      <c r="W15" s="110" t="s">
        <v>340</v>
      </c>
      <c r="X15" s="111"/>
      <c r="Y15" s="112" t="s">
        <v>308</v>
      </c>
      <c r="Z15" s="112"/>
      <c r="AA15" s="131"/>
      <c r="AB15" s="132"/>
      <c r="AC15" s="117" t="s">
        <v>116</v>
      </c>
      <c r="AD15" s="118"/>
      <c r="AE15" s="117" t="s">
        <v>125</v>
      </c>
      <c r="AF15" s="118"/>
      <c r="AG15" s="116" t="s">
        <v>141</v>
      </c>
      <c r="AH15" s="116"/>
      <c r="AI15" s="116" t="s">
        <v>310</v>
      </c>
      <c r="AJ15" s="116"/>
      <c r="AK15" s="30" t="s">
        <v>311</v>
      </c>
      <c r="AL15" s="112" t="s">
        <v>118</v>
      </c>
      <c r="AM15" s="112" t="s">
        <v>18</v>
      </c>
      <c r="AN15" s="114"/>
    </row>
    <row r="16" spans="1:73" ht="135" customHeight="1">
      <c r="A16" s="112"/>
      <c r="B16" s="112"/>
      <c r="C16" s="112"/>
      <c r="D16" s="120"/>
      <c r="E16" s="120"/>
      <c r="F16" s="28" t="s">
        <v>114</v>
      </c>
      <c r="G16" s="28" t="s">
        <v>19</v>
      </c>
      <c r="H16" s="31" t="s">
        <v>114</v>
      </c>
      <c r="I16" s="31" t="s">
        <v>19</v>
      </c>
      <c r="J16" s="115"/>
      <c r="K16" s="32" t="s">
        <v>20</v>
      </c>
      <c r="L16" s="32" t="s">
        <v>21</v>
      </c>
      <c r="M16" s="32" t="s">
        <v>22</v>
      </c>
      <c r="N16" s="33" t="s">
        <v>23</v>
      </c>
      <c r="O16" s="33" t="s">
        <v>24</v>
      </c>
      <c r="P16" s="32" t="s">
        <v>20</v>
      </c>
      <c r="Q16" s="32" t="s">
        <v>21</v>
      </c>
      <c r="R16" s="32" t="s">
        <v>22</v>
      </c>
      <c r="S16" s="33" t="s">
        <v>23</v>
      </c>
      <c r="T16" s="33" t="s">
        <v>24</v>
      </c>
      <c r="U16" s="32" t="s">
        <v>25</v>
      </c>
      <c r="V16" s="32" t="s">
        <v>26</v>
      </c>
      <c r="W16" s="32" t="s">
        <v>25</v>
      </c>
      <c r="X16" s="32" t="s">
        <v>26</v>
      </c>
      <c r="Y16" s="32" t="s">
        <v>25</v>
      </c>
      <c r="Z16" s="32" t="s">
        <v>26</v>
      </c>
      <c r="AA16" s="26" t="s">
        <v>115</v>
      </c>
      <c r="AB16" s="26" t="s">
        <v>100</v>
      </c>
      <c r="AC16" s="26" t="s">
        <v>115</v>
      </c>
      <c r="AD16" s="26" t="s">
        <v>100</v>
      </c>
      <c r="AE16" s="26" t="s">
        <v>115</v>
      </c>
      <c r="AF16" s="26" t="s">
        <v>100</v>
      </c>
      <c r="AG16" s="26" t="s">
        <v>115</v>
      </c>
      <c r="AH16" s="26" t="s">
        <v>100</v>
      </c>
      <c r="AI16" s="26" t="s">
        <v>115</v>
      </c>
      <c r="AJ16" s="26" t="s">
        <v>100</v>
      </c>
      <c r="AK16" s="26" t="s">
        <v>117</v>
      </c>
      <c r="AL16" s="112"/>
      <c r="AM16" s="112"/>
      <c r="AN16" s="115"/>
    </row>
    <row r="17" spans="1:42" ht="19.5" customHeight="1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64">
        <v>10</v>
      </c>
      <c r="K17" s="99">
        <v>11</v>
      </c>
      <c r="L17" s="99">
        <v>12</v>
      </c>
      <c r="M17" s="99">
        <v>13</v>
      </c>
      <c r="N17" s="99">
        <v>14</v>
      </c>
      <c r="O17" s="99">
        <v>15</v>
      </c>
      <c r="P17" s="99">
        <v>16</v>
      </c>
      <c r="Q17" s="99">
        <v>17</v>
      </c>
      <c r="R17" s="99">
        <v>18</v>
      </c>
      <c r="S17" s="99">
        <v>19</v>
      </c>
      <c r="T17" s="99">
        <v>20</v>
      </c>
      <c r="U17" s="99">
        <v>21</v>
      </c>
      <c r="V17" s="99">
        <v>22</v>
      </c>
      <c r="W17" s="99">
        <v>23</v>
      </c>
      <c r="X17" s="99">
        <v>24</v>
      </c>
      <c r="Y17" s="99">
        <v>25</v>
      </c>
      <c r="Z17" s="99">
        <v>26</v>
      </c>
      <c r="AA17" s="26">
        <v>27</v>
      </c>
      <c r="AB17" s="26">
        <v>28</v>
      </c>
      <c r="AC17" s="34" t="s">
        <v>27</v>
      </c>
      <c r="AD17" s="34" t="s">
        <v>28</v>
      </c>
      <c r="AE17" s="34" t="s">
        <v>29</v>
      </c>
      <c r="AF17" s="34" t="s">
        <v>30</v>
      </c>
      <c r="AG17" s="34" t="s">
        <v>31</v>
      </c>
      <c r="AH17" s="34" t="s">
        <v>32</v>
      </c>
      <c r="AI17" s="34" t="s">
        <v>102</v>
      </c>
      <c r="AJ17" s="34" t="s">
        <v>103</v>
      </c>
      <c r="AK17" s="34" t="s">
        <v>104</v>
      </c>
      <c r="AL17" s="26">
        <v>30</v>
      </c>
      <c r="AM17" s="26">
        <v>31</v>
      </c>
      <c r="AN17" s="26">
        <v>32</v>
      </c>
      <c r="AO17" s="9"/>
    </row>
    <row r="18" spans="1:42" s="12" customFormat="1">
      <c r="A18" s="35" t="s">
        <v>33</v>
      </c>
      <c r="B18" s="36" t="s">
        <v>34</v>
      </c>
      <c r="C18" s="27" t="s">
        <v>86</v>
      </c>
      <c r="D18" s="58" t="s">
        <v>35</v>
      </c>
      <c r="E18" s="58">
        <v>2018</v>
      </c>
      <c r="F18" s="58">
        <v>2026</v>
      </c>
      <c r="G18" s="58">
        <v>2027</v>
      </c>
      <c r="H18" s="27" t="s">
        <v>35</v>
      </c>
      <c r="I18" s="27" t="s">
        <v>35</v>
      </c>
      <c r="J18" s="37">
        <f>J24</f>
        <v>27.774102814700001</v>
      </c>
      <c r="K18" s="37">
        <f>K24</f>
        <v>638.3571845429525</v>
      </c>
      <c r="L18" s="37">
        <v>0</v>
      </c>
      <c r="M18" s="37">
        <v>0</v>
      </c>
      <c r="N18" s="37">
        <f t="shared" ref="N18:T18" si="0">N24</f>
        <v>0</v>
      </c>
      <c r="O18" s="37">
        <f t="shared" si="0"/>
        <v>638.3571845429525</v>
      </c>
      <c r="P18" s="37">
        <f t="shared" si="0"/>
        <v>696.59756039339459</v>
      </c>
      <c r="Q18" s="37">
        <f t="shared" si="0"/>
        <v>0</v>
      </c>
      <c r="R18" s="37">
        <f t="shared" si="0"/>
        <v>0</v>
      </c>
      <c r="S18" s="37">
        <f t="shared" si="0"/>
        <v>0</v>
      </c>
      <c r="T18" s="37">
        <f t="shared" si="0"/>
        <v>696.59756039339459</v>
      </c>
      <c r="U18" s="37">
        <f>W18</f>
        <v>579.20131193794771</v>
      </c>
      <c r="V18" s="37">
        <f>U18</f>
        <v>579.20131193794771</v>
      </c>
      <c r="W18" s="37">
        <f>W24</f>
        <v>579.20131193794771</v>
      </c>
      <c r="X18" s="37">
        <f>W18</f>
        <v>579.20131193794771</v>
      </c>
      <c r="Y18" s="37">
        <f>Y24</f>
        <v>668.82345757869462</v>
      </c>
      <c r="Z18" s="37">
        <f>Y18</f>
        <v>668.82345757869462</v>
      </c>
      <c r="AA18" s="37">
        <f t="shared" ref="AA18:AM18" si="1">AA24</f>
        <v>118.17986386008488</v>
      </c>
      <c r="AB18" s="37">
        <f t="shared" si="1"/>
        <v>128.04316535975599</v>
      </c>
      <c r="AC18" s="37">
        <f t="shared" si="1"/>
        <v>111.67082076565997</v>
      </c>
      <c r="AD18" s="37">
        <f t="shared" si="1"/>
        <v>109.55826129648599</v>
      </c>
      <c r="AE18" s="37">
        <f t="shared" si="1"/>
        <v>116.87857924858353</v>
      </c>
      <c r="AF18" s="37">
        <f t="shared" si="1"/>
        <v>106.86027835008139</v>
      </c>
      <c r="AG18" s="37">
        <f t="shared" si="1"/>
        <v>111.9604610148218</v>
      </c>
      <c r="AH18" s="37">
        <f t="shared" si="1"/>
        <v>107.59757273344525</v>
      </c>
      <c r="AI18" s="37">
        <f t="shared" si="1"/>
        <v>120.51158704879757</v>
      </c>
      <c r="AJ18" s="37">
        <f t="shared" si="1"/>
        <v>114.6779677435223</v>
      </c>
      <c r="AK18" s="37">
        <f t="shared" si="1"/>
        <v>102.08621209540377</v>
      </c>
      <c r="AL18" s="37">
        <f t="shared" si="1"/>
        <v>563.10766017326659</v>
      </c>
      <c r="AM18" s="37">
        <f t="shared" si="1"/>
        <v>540.78029221893871</v>
      </c>
      <c r="AN18" s="55" t="s">
        <v>35</v>
      </c>
      <c r="AO18" s="1"/>
      <c r="AP18" s="1"/>
    </row>
    <row r="19" spans="1:42">
      <c r="A19" s="35" t="s">
        <v>37</v>
      </c>
      <c r="B19" s="38" t="s">
        <v>38</v>
      </c>
      <c r="C19" s="26" t="s">
        <v>86</v>
      </c>
      <c r="D19" s="57" t="s">
        <v>35</v>
      </c>
      <c r="E19" s="57" t="s">
        <v>35</v>
      </c>
      <c r="F19" s="57" t="s">
        <v>35</v>
      </c>
      <c r="G19" s="57" t="s">
        <v>35</v>
      </c>
      <c r="H19" s="27" t="s">
        <v>35</v>
      </c>
      <c r="I19" s="27" t="s">
        <v>35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f>U19</f>
        <v>0</v>
      </c>
      <c r="W19" s="37">
        <v>0</v>
      </c>
      <c r="X19" s="37">
        <f>W19</f>
        <v>0</v>
      </c>
      <c r="Y19" s="37">
        <v>0</v>
      </c>
      <c r="Z19" s="37">
        <f>Y19</f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f>K19</f>
        <v>0</v>
      </c>
      <c r="AM19" s="37">
        <f>P19</f>
        <v>0</v>
      </c>
      <c r="AN19" s="56" t="s">
        <v>35</v>
      </c>
      <c r="AO19" s="1"/>
      <c r="AP19" s="1"/>
    </row>
    <row r="20" spans="1:42" ht="31.5">
      <c r="A20" s="35" t="s">
        <v>39</v>
      </c>
      <c r="B20" s="38" t="s">
        <v>40</v>
      </c>
      <c r="C20" s="26" t="s">
        <v>86</v>
      </c>
      <c r="D20" s="57" t="s">
        <v>35</v>
      </c>
      <c r="E20" s="57" t="s">
        <v>35</v>
      </c>
      <c r="F20" s="57" t="s">
        <v>35</v>
      </c>
      <c r="G20" s="57" t="s">
        <v>35</v>
      </c>
      <c r="H20" s="27" t="s">
        <v>35</v>
      </c>
      <c r="I20" s="27" t="s">
        <v>35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f>U20</f>
        <v>0</v>
      </c>
      <c r="W20" s="37">
        <v>0</v>
      </c>
      <c r="X20" s="37">
        <f>W20</f>
        <v>0</v>
      </c>
      <c r="Y20" s="37">
        <v>0</v>
      </c>
      <c r="Z20" s="37">
        <f>Y20</f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f>K20</f>
        <v>0</v>
      </c>
      <c r="AM20" s="37">
        <f>P20</f>
        <v>0</v>
      </c>
      <c r="AN20" s="56" t="s">
        <v>35</v>
      </c>
      <c r="AO20" s="1"/>
      <c r="AP20" s="1"/>
    </row>
    <row r="21" spans="1:42">
      <c r="A21" s="35" t="s">
        <v>41</v>
      </c>
      <c r="B21" s="38" t="s">
        <v>42</v>
      </c>
      <c r="C21" s="26" t="s">
        <v>86</v>
      </c>
      <c r="D21" s="57" t="s">
        <v>35</v>
      </c>
      <c r="E21" s="57" t="s">
        <v>35</v>
      </c>
      <c r="F21" s="57" t="s">
        <v>35</v>
      </c>
      <c r="G21" s="57" t="s">
        <v>35</v>
      </c>
      <c r="H21" s="27" t="s">
        <v>35</v>
      </c>
      <c r="I21" s="27" t="s">
        <v>35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f>U21</f>
        <v>0</v>
      </c>
      <c r="W21" s="37">
        <v>0</v>
      </c>
      <c r="X21" s="37">
        <f>W21</f>
        <v>0</v>
      </c>
      <c r="Y21" s="37">
        <v>0</v>
      </c>
      <c r="Z21" s="37">
        <f>Y21</f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f>K21</f>
        <v>0</v>
      </c>
      <c r="AM21" s="37">
        <f>P21</f>
        <v>0</v>
      </c>
      <c r="AN21" s="56" t="s">
        <v>35</v>
      </c>
      <c r="AO21" s="1"/>
      <c r="AP21" s="1"/>
    </row>
    <row r="22" spans="1:42" ht="31.5">
      <c r="A22" s="35" t="s">
        <v>43</v>
      </c>
      <c r="B22" s="38" t="s">
        <v>44</v>
      </c>
      <c r="C22" s="26" t="s">
        <v>86</v>
      </c>
      <c r="D22" s="57" t="s">
        <v>35</v>
      </c>
      <c r="E22" s="57" t="s">
        <v>35</v>
      </c>
      <c r="F22" s="57" t="s">
        <v>35</v>
      </c>
      <c r="G22" s="57" t="s">
        <v>35</v>
      </c>
      <c r="H22" s="27" t="s">
        <v>35</v>
      </c>
      <c r="I22" s="27" t="s">
        <v>35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f>U22</f>
        <v>0</v>
      </c>
      <c r="W22" s="37">
        <v>0</v>
      </c>
      <c r="X22" s="37">
        <f>W22</f>
        <v>0</v>
      </c>
      <c r="Y22" s="37">
        <v>0</v>
      </c>
      <c r="Z22" s="37">
        <f>Y22</f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f>K22</f>
        <v>0</v>
      </c>
      <c r="AM22" s="37">
        <f>P22</f>
        <v>0</v>
      </c>
      <c r="AN22" s="56" t="s">
        <v>35</v>
      </c>
      <c r="AO22" s="1"/>
      <c r="AP22" s="1"/>
    </row>
    <row r="23" spans="1:42" s="12" customFormat="1">
      <c r="A23" s="35" t="s">
        <v>45</v>
      </c>
      <c r="B23" s="38" t="s">
        <v>46</v>
      </c>
      <c r="C23" s="27" t="s">
        <v>86</v>
      </c>
      <c r="D23" s="58" t="str">
        <f>D44</f>
        <v>нд</v>
      </c>
      <c r="E23" s="58" t="str">
        <f t="shared" ref="E23:G23" si="2">E44</f>
        <v>2018</v>
      </c>
      <c r="F23" s="58">
        <f t="shared" si="2"/>
        <v>2026</v>
      </c>
      <c r="G23" s="58">
        <f t="shared" si="2"/>
        <v>2027</v>
      </c>
      <c r="H23" s="27" t="str">
        <f t="shared" ref="H23:AM23" si="3">H44</f>
        <v>нд</v>
      </c>
      <c r="I23" s="27" t="str">
        <f t="shared" si="3"/>
        <v>нд</v>
      </c>
      <c r="J23" s="37">
        <f t="shared" si="3"/>
        <v>27.774102814700001</v>
      </c>
      <c r="K23" s="37">
        <f t="shared" si="3"/>
        <v>638.3571845429525</v>
      </c>
      <c r="L23" s="37">
        <f t="shared" si="3"/>
        <v>0</v>
      </c>
      <c r="M23" s="37">
        <f t="shared" si="3"/>
        <v>0</v>
      </c>
      <c r="N23" s="37">
        <f t="shared" si="3"/>
        <v>0</v>
      </c>
      <c r="O23" s="37">
        <f t="shared" si="3"/>
        <v>638.3571845429525</v>
      </c>
      <c r="P23" s="37">
        <f t="shared" si="3"/>
        <v>696.59756039339459</v>
      </c>
      <c r="Q23" s="37">
        <f t="shared" si="3"/>
        <v>0</v>
      </c>
      <c r="R23" s="37">
        <f t="shared" si="3"/>
        <v>0</v>
      </c>
      <c r="S23" s="37">
        <f t="shared" si="3"/>
        <v>0</v>
      </c>
      <c r="T23" s="37">
        <f t="shared" si="3"/>
        <v>696.59756039339459</v>
      </c>
      <c r="U23" s="37">
        <f t="shared" si="3"/>
        <v>579.20131193794771</v>
      </c>
      <c r="V23" s="37">
        <f t="shared" si="3"/>
        <v>579.20131193794771</v>
      </c>
      <c r="W23" s="37">
        <f t="shared" si="3"/>
        <v>579.20131193794771</v>
      </c>
      <c r="X23" s="37">
        <f t="shared" si="3"/>
        <v>579.20131193794771</v>
      </c>
      <c r="Y23" s="37">
        <f t="shared" si="3"/>
        <v>668.82345757869462</v>
      </c>
      <c r="Z23" s="37">
        <f t="shared" si="3"/>
        <v>668.82345757869462</v>
      </c>
      <c r="AA23" s="37">
        <f t="shared" ref="AA23:AK23" si="4">AA44</f>
        <v>118.17986386008488</v>
      </c>
      <c r="AB23" s="37">
        <f t="shared" si="4"/>
        <v>128.04316535975599</v>
      </c>
      <c r="AC23" s="37">
        <f t="shared" si="4"/>
        <v>111.67082076565997</v>
      </c>
      <c r="AD23" s="37">
        <f t="shared" si="4"/>
        <v>109.55826129648599</v>
      </c>
      <c r="AE23" s="37">
        <f t="shared" si="4"/>
        <v>116.87857924858353</v>
      </c>
      <c r="AF23" s="37">
        <f t="shared" si="4"/>
        <v>106.86027835008139</v>
      </c>
      <c r="AG23" s="37">
        <f t="shared" si="4"/>
        <v>111.9604610148218</v>
      </c>
      <c r="AH23" s="37">
        <f t="shared" si="4"/>
        <v>107.59757273344525</v>
      </c>
      <c r="AI23" s="37">
        <f t="shared" si="4"/>
        <v>120.51158704879757</v>
      </c>
      <c r="AJ23" s="37">
        <f t="shared" si="4"/>
        <v>114.6779677435223</v>
      </c>
      <c r="AK23" s="37">
        <f t="shared" si="4"/>
        <v>102.08621209540377</v>
      </c>
      <c r="AL23" s="37">
        <f t="shared" si="3"/>
        <v>563.10766017326659</v>
      </c>
      <c r="AM23" s="37">
        <f t="shared" si="3"/>
        <v>540.78029221893871</v>
      </c>
      <c r="AN23" s="55" t="s">
        <v>35</v>
      </c>
      <c r="AO23" s="1"/>
      <c r="AP23" s="1"/>
    </row>
    <row r="24" spans="1:42">
      <c r="A24" s="26">
        <v>1</v>
      </c>
      <c r="B24" s="27" t="s">
        <v>47</v>
      </c>
      <c r="C24" s="27" t="s">
        <v>86</v>
      </c>
      <c r="D24" s="58" t="str">
        <f>D44</f>
        <v>нд</v>
      </c>
      <c r="E24" s="58" t="str">
        <f t="shared" ref="E24:G24" si="5">E44</f>
        <v>2018</v>
      </c>
      <c r="F24" s="58">
        <f t="shared" si="5"/>
        <v>2026</v>
      </c>
      <c r="G24" s="58">
        <f t="shared" si="5"/>
        <v>2027</v>
      </c>
      <c r="H24" s="27" t="str">
        <f t="shared" ref="H24:AM24" si="6">H44</f>
        <v>нд</v>
      </c>
      <c r="I24" s="27" t="str">
        <f t="shared" si="6"/>
        <v>нд</v>
      </c>
      <c r="J24" s="37">
        <f t="shared" si="6"/>
        <v>27.774102814700001</v>
      </c>
      <c r="K24" s="37">
        <f t="shared" si="6"/>
        <v>638.3571845429525</v>
      </c>
      <c r="L24" s="37">
        <f t="shared" si="6"/>
        <v>0</v>
      </c>
      <c r="M24" s="37">
        <f t="shared" si="6"/>
        <v>0</v>
      </c>
      <c r="N24" s="37">
        <f t="shared" si="6"/>
        <v>0</v>
      </c>
      <c r="O24" s="37">
        <f t="shared" si="6"/>
        <v>638.3571845429525</v>
      </c>
      <c r="P24" s="37">
        <f t="shared" si="6"/>
        <v>696.59756039339459</v>
      </c>
      <c r="Q24" s="37">
        <f t="shared" si="6"/>
        <v>0</v>
      </c>
      <c r="R24" s="37">
        <f t="shared" si="6"/>
        <v>0</v>
      </c>
      <c r="S24" s="37">
        <f t="shared" si="6"/>
        <v>0</v>
      </c>
      <c r="T24" s="37">
        <f t="shared" si="6"/>
        <v>696.59756039339459</v>
      </c>
      <c r="U24" s="37">
        <f t="shared" si="6"/>
        <v>579.20131193794771</v>
      </c>
      <c r="V24" s="37">
        <f t="shared" si="6"/>
        <v>579.20131193794771</v>
      </c>
      <c r="W24" s="37">
        <f t="shared" si="6"/>
        <v>579.20131193794771</v>
      </c>
      <c r="X24" s="37">
        <f t="shared" si="6"/>
        <v>579.20131193794771</v>
      </c>
      <c r="Y24" s="37">
        <f t="shared" si="6"/>
        <v>668.82345757869462</v>
      </c>
      <c r="Z24" s="37">
        <f t="shared" si="6"/>
        <v>668.82345757869462</v>
      </c>
      <c r="AA24" s="37">
        <f t="shared" ref="AA24:AK24" si="7">AA44</f>
        <v>118.17986386008488</v>
      </c>
      <c r="AB24" s="37">
        <f t="shared" si="7"/>
        <v>128.04316535975599</v>
      </c>
      <c r="AC24" s="37">
        <f t="shared" si="7"/>
        <v>111.67082076565997</v>
      </c>
      <c r="AD24" s="37">
        <f t="shared" si="7"/>
        <v>109.55826129648599</v>
      </c>
      <c r="AE24" s="37">
        <f t="shared" si="7"/>
        <v>116.87857924858353</v>
      </c>
      <c r="AF24" s="37">
        <f t="shared" si="7"/>
        <v>106.86027835008139</v>
      </c>
      <c r="AG24" s="37">
        <f t="shared" si="7"/>
        <v>111.9604610148218</v>
      </c>
      <c r="AH24" s="37">
        <f t="shared" si="7"/>
        <v>107.59757273344525</v>
      </c>
      <c r="AI24" s="37">
        <f t="shared" si="7"/>
        <v>120.51158704879757</v>
      </c>
      <c r="AJ24" s="37">
        <f t="shared" si="7"/>
        <v>114.6779677435223</v>
      </c>
      <c r="AK24" s="37">
        <f t="shared" si="7"/>
        <v>102.08621209540377</v>
      </c>
      <c r="AL24" s="37">
        <f t="shared" si="6"/>
        <v>563.10766017326659</v>
      </c>
      <c r="AM24" s="37">
        <f t="shared" si="6"/>
        <v>540.78029221893871</v>
      </c>
      <c r="AN24" s="55" t="s">
        <v>35</v>
      </c>
      <c r="AO24" s="1"/>
      <c r="AP24" s="1"/>
    </row>
    <row r="25" spans="1:42" s="12" customFormat="1">
      <c r="A25" s="35" t="s">
        <v>48</v>
      </c>
      <c r="B25" s="36" t="s">
        <v>49</v>
      </c>
      <c r="C25" s="26" t="s">
        <v>86</v>
      </c>
      <c r="D25" s="57" t="s">
        <v>35</v>
      </c>
      <c r="E25" s="57" t="s">
        <v>35</v>
      </c>
      <c r="F25" s="57" t="s">
        <v>35</v>
      </c>
      <c r="G25" s="57" t="s">
        <v>35</v>
      </c>
      <c r="H25" s="27" t="s">
        <v>35</v>
      </c>
      <c r="I25" s="27" t="s">
        <v>35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f>U25</f>
        <v>0</v>
      </c>
      <c r="W25" s="37">
        <v>0</v>
      </c>
      <c r="X25" s="37">
        <f>W25</f>
        <v>0</v>
      </c>
      <c r="Y25" s="37">
        <v>0</v>
      </c>
      <c r="Z25" s="37">
        <f>Y25</f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f t="shared" ref="AL25:AL37" si="8">K25</f>
        <v>0</v>
      </c>
      <c r="AM25" s="37">
        <f t="shared" ref="AM25:AM37" si="9">P25</f>
        <v>0</v>
      </c>
      <c r="AN25" s="56" t="s">
        <v>35</v>
      </c>
      <c r="AO25" s="1"/>
      <c r="AP25" s="1"/>
    </row>
    <row r="26" spans="1:42" s="68" customFormat="1" ht="15.75" hidden="1" customHeight="1" outlineLevel="1">
      <c r="A26" s="35" t="s">
        <v>50</v>
      </c>
      <c r="B26" s="36" t="s">
        <v>51</v>
      </c>
      <c r="C26" s="27" t="s">
        <v>86</v>
      </c>
      <c r="D26" s="58" t="s">
        <v>35</v>
      </c>
      <c r="E26" s="58" t="s">
        <v>35</v>
      </c>
      <c r="F26" s="58" t="s">
        <v>35</v>
      </c>
      <c r="G26" s="58" t="s">
        <v>35</v>
      </c>
      <c r="H26" s="27" t="s">
        <v>35</v>
      </c>
      <c r="I26" s="27" t="s">
        <v>35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f t="shared" ref="V26:V37" si="10">U26</f>
        <v>0</v>
      </c>
      <c r="W26" s="37">
        <v>0</v>
      </c>
      <c r="X26" s="37">
        <f t="shared" ref="X26:X37" si="11">W26</f>
        <v>0</v>
      </c>
      <c r="Y26" s="37">
        <v>0</v>
      </c>
      <c r="Z26" s="37">
        <f t="shared" ref="Z26:Z37" si="12">Y26</f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f t="shared" si="8"/>
        <v>0</v>
      </c>
      <c r="AM26" s="37">
        <f t="shared" si="9"/>
        <v>0</v>
      </c>
      <c r="AN26" s="55" t="s">
        <v>35</v>
      </c>
      <c r="AO26" s="67"/>
      <c r="AP26" s="67"/>
    </row>
    <row r="27" spans="1:42" ht="31.5" hidden="1" customHeight="1" outlineLevel="1">
      <c r="A27" s="40" t="s">
        <v>52</v>
      </c>
      <c r="B27" s="66" t="s">
        <v>53</v>
      </c>
      <c r="C27" s="64" t="s">
        <v>86</v>
      </c>
      <c r="D27" s="57" t="s">
        <v>35</v>
      </c>
      <c r="E27" s="57" t="s">
        <v>35</v>
      </c>
      <c r="F27" s="57" t="s">
        <v>35</v>
      </c>
      <c r="G27" s="57" t="s">
        <v>35</v>
      </c>
      <c r="H27" s="27" t="s">
        <v>35</v>
      </c>
      <c r="I27" s="27" t="s">
        <v>35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f t="shared" si="10"/>
        <v>0</v>
      </c>
      <c r="W27" s="37">
        <v>0</v>
      </c>
      <c r="X27" s="37">
        <f t="shared" si="11"/>
        <v>0</v>
      </c>
      <c r="Y27" s="37">
        <v>0</v>
      </c>
      <c r="Z27" s="37">
        <f t="shared" si="12"/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f t="shared" si="8"/>
        <v>0</v>
      </c>
      <c r="AM27" s="37">
        <f t="shared" si="9"/>
        <v>0</v>
      </c>
      <c r="AN27" s="56" t="s">
        <v>35</v>
      </c>
      <c r="AO27" s="8"/>
      <c r="AP27" s="8"/>
    </row>
    <row r="28" spans="1:42" ht="31.5" hidden="1" customHeight="1" outlineLevel="1">
      <c r="A28" s="40" t="s">
        <v>54</v>
      </c>
      <c r="B28" s="66" t="s">
        <v>55</v>
      </c>
      <c r="C28" s="64" t="s">
        <v>86</v>
      </c>
      <c r="D28" s="57" t="s">
        <v>35</v>
      </c>
      <c r="E28" s="57" t="s">
        <v>35</v>
      </c>
      <c r="F28" s="57" t="s">
        <v>35</v>
      </c>
      <c r="G28" s="57" t="s">
        <v>35</v>
      </c>
      <c r="H28" s="27" t="s">
        <v>35</v>
      </c>
      <c r="I28" s="27" t="s">
        <v>35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f t="shared" si="10"/>
        <v>0</v>
      </c>
      <c r="W28" s="37">
        <v>0</v>
      </c>
      <c r="X28" s="37">
        <f t="shared" si="11"/>
        <v>0</v>
      </c>
      <c r="Y28" s="37">
        <v>0</v>
      </c>
      <c r="Z28" s="37">
        <f t="shared" si="12"/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f t="shared" si="8"/>
        <v>0</v>
      </c>
      <c r="AM28" s="37">
        <f t="shared" si="9"/>
        <v>0</v>
      </c>
      <c r="AN28" s="56" t="s">
        <v>35</v>
      </c>
      <c r="AO28" s="8"/>
      <c r="AP28" s="8"/>
    </row>
    <row r="29" spans="1:42" s="12" customFormat="1" ht="31.5" hidden="1" customHeight="1" outlineLevel="1">
      <c r="A29" s="35" t="s">
        <v>56</v>
      </c>
      <c r="B29" s="36" t="s">
        <v>57</v>
      </c>
      <c r="C29" s="27" t="s">
        <v>86</v>
      </c>
      <c r="D29" s="58" t="s">
        <v>35</v>
      </c>
      <c r="E29" s="58" t="s">
        <v>35</v>
      </c>
      <c r="F29" s="58" t="s">
        <v>35</v>
      </c>
      <c r="G29" s="58" t="s">
        <v>35</v>
      </c>
      <c r="H29" s="27" t="s">
        <v>35</v>
      </c>
      <c r="I29" s="27" t="s">
        <v>35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f t="shared" si="10"/>
        <v>0</v>
      </c>
      <c r="W29" s="37">
        <v>0</v>
      </c>
      <c r="X29" s="37">
        <f t="shared" si="11"/>
        <v>0</v>
      </c>
      <c r="Y29" s="37">
        <v>0</v>
      </c>
      <c r="Z29" s="37">
        <f t="shared" si="12"/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f t="shared" si="8"/>
        <v>0</v>
      </c>
      <c r="AM29" s="37">
        <f t="shared" si="9"/>
        <v>0</v>
      </c>
      <c r="AN29" s="55" t="s">
        <v>35</v>
      </c>
      <c r="AO29" s="1"/>
      <c r="AP29" s="1"/>
    </row>
    <row r="30" spans="1:42" s="12" customFormat="1" ht="31.5" hidden="1" customHeight="1" outlineLevel="1">
      <c r="A30" s="35" t="s">
        <v>58</v>
      </c>
      <c r="B30" s="36" t="s">
        <v>59</v>
      </c>
      <c r="C30" s="27" t="s">
        <v>86</v>
      </c>
      <c r="D30" s="58" t="s">
        <v>35</v>
      </c>
      <c r="E30" s="58" t="s">
        <v>35</v>
      </c>
      <c r="F30" s="58" t="s">
        <v>35</v>
      </c>
      <c r="G30" s="58" t="s">
        <v>35</v>
      </c>
      <c r="H30" s="27" t="s">
        <v>35</v>
      </c>
      <c r="I30" s="27" t="s">
        <v>35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f t="shared" si="10"/>
        <v>0</v>
      </c>
      <c r="W30" s="37">
        <v>0</v>
      </c>
      <c r="X30" s="37">
        <f t="shared" si="11"/>
        <v>0</v>
      </c>
      <c r="Y30" s="37">
        <v>0</v>
      </c>
      <c r="Z30" s="37">
        <f t="shared" si="12"/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f t="shared" si="8"/>
        <v>0</v>
      </c>
      <c r="AM30" s="37">
        <f t="shared" si="9"/>
        <v>0</v>
      </c>
      <c r="AN30" s="55" t="s">
        <v>35</v>
      </c>
      <c r="AO30" s="1"/>
      <c r="AP30" s="1"/>
    </row>
    <row r="31" spans="1:42" s="12" customFormat="1" ht="31.5" collapsed="1">
      <c r="A31" s="35" t="s">
        <v>60</v>
      </c>
      <c r="B31" s="36" t="s">
        <v>61</v>
      </c>
      <c r="C31" s="27" t="s">
        <v>86</v>
      </c>
      <c r="D31" s="57" t="s">
        <v>35</v>
      </c>
      <c r="E31" s="57" t="s">
        <v>35</v>
      </c>
      <c r="F31" s="57" t="s">
        <v>35</v>
      </c>
      <c r="G31" s="57" t="s">
        <v>35</v>
      </c>
      <c r="H31" s="27" t="s">
        <v>35</v>
      </c>
      <c r="I31" s="27" t="s">
        <v>35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f t="shared" si="10"/>
        <v>0</v>
      </c>
      <c r="W31" s="37">
        <v>0</v>
      </c>
      <c r="X31" s="37">
        <f t="shared" si="11"/>
        <v>0</v>
      </c>
      <c r="Y31" s="37">
        <v>0</v>
      </c>
      <c r="Z31" s="37">
        <f t="shared" si="12"/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f t="shared" si="8"/>
        <v>0</v>
      </c>
      <c r="AM31" s="37">
        <f t="shared" si="9"/>
        <v>0</v>
      </c>
      <c r="AN31" s="56" t="s">
        <v>35</v>
      </c>
      <c r="AO31" s="1"/>
      <c r="AP31" s="1"/>
    </row>
    <row r="32" spans="1:42" s="12" customFormat="1" ht="31.5" hidden="1" customHeight="1" outlineLevel="1">
      <c r="A32" s="35" t="s">
        <v>62</v>
      </c>
      <c r="B32" s="36" t="s">
        <v>63</v>
      </c>
      <c r="C32" s="27" t="s">
        <v>86</v>
      </c>
      <c r="D32" s="58" t="s">
        <v>35</v>
      </c>
      <c r="E32" s="58" t="s">
        <v>35</v>
      </c>
      <c r="F32" s="58" t="s">
        <v>35</v>
      </c>
      <c r="G32" s="58" t="s">
        <v>35</v>
      </c>
      <c r="H32" s="27" t="s">
        <v>35</v>
      </c>
      <c r="I32" s="27" t="s">
        <v>35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f t="shared" si="10"/>
        <v>0</v>
      </c>
      <c r="W32" s="37">
        <v>0</v>
      </c>
      <c r="X32" s="37">
        <f t="shared" si="11"/>
        <v>0</v>
      </c>
      <c r="Y32" s="37">
        <v>0</v>
      </c>
      <c r="Z32" s="37">
        <f t="shared" si="12"/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f t="shared" si="8"/>
        <v>0</v>
      </c>
      <c r="AM32" s="37">
        <f t="shared" si="9"/>
        <v>0</v>
      </c>
      <c r="AN32" s="55" t="s">
        <v>35</v>
      </c>
      <c r="AO32" s="1"/>
      <c r="AP32" s="1"/>
    </row>
    <row r="33" spans="1:46" ht="47.25" hidden="1" customHeight="1" outlineLevel="1">
      <c r="A33" s="40" t="s">
        <v>64</v>
      </c>
      <c r="B33" s="66" t="s">
        <v>65</v>
      </c>
      <c r="C33" s="64" t="s">
        <v>86</v>
      </c>
      <c r="D33" s="57" t="s">
        <v>35</v>
      </c>
      <c r="E33" s="57" t="s">
        <v>35</v>
      </c>
      <c r="F33" s="57" t="s">
        <v>35</v>
      </c>
      <c r="G33" s="57" t="s">
        <v>35</v>
      </c>
      <c r="H33" s="27" t="s">
        <v>35</v>
      </c>
      <c r="I33" s="27" t="s">
        <v>35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f t="shared" si="10"/>
        <v>0</v>
      </c>
      <c r="W33" s="37">
        <v>0</v>
      </c>
      <c r="X33" s="37">
        <f t="shared" si="11"/>
        <v>0</v>
      </c>
      <c r="Y33" s="37">
        <v>0</v>
      </c>
      <c r="Z33" s="37">
        <f t="shared" si="12"/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f t="shared" si="8"/>
        <v>0</v>
      </c>
      <c r="AM33" s="37">
        <f t="shared" si="9"/>
        <v>0</v>
      </c>
      <c r="AN33" s="56" t="s">
        <v>35</v>
      </c>
      <c r="AO33" s="8"/>
      <c r="AP33" s="8"/>
    </row>
    <row r="34" spans="1:46" ht="31.5" hidden="1" customHeight="1" outlineLevel="1">
      <c r="A34" s="40" t="s">
        <v>66</v>
      </c>
      <c r="B34" s="66" t="s">
        <v>67</v>
      </c>
      <c r="C34" s="64" t="s">
        <v>86</v>
      </c>
      <c r="D34" s="57" t="s">
        <v>35</v>
      </c>
      <c r="E34" s="57" t="s">
        <v>35</v>
      </c>
      <c r="F34" s="57" t="s">
        <v>35</v>
      </c>
      <c r="G34" s="57" t="s">
        <v>35</v>
      </c>
      <c r="H34" s="27" t="s">
        <v>35</v>
      </c>
      <c r="I34" s="27" t="s">
        <v>35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f t="shared" si="10"/>
        <v>0</v>
      </c>
      <c r="W34" s="37">
        <v>0</v>
      </c>
      <c r="X34" s="37">
        <f t="shared" si="11"/>
        <v>0</v>
      </c>
      <c r="Y34" s="37">
        <v>0</v>
      </c>
      <c r="Z34" s="37">
        <f t="shared" si="12"/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f>K34</f>
        <v>0</v>
      </c>
      <c r="AM34" s="37">
        <f t="shared" si="9"/>
        <v>0</v>
      </c>
      <c r="AN34" s="56" t="s">
        <v>35</v>
      </c>
      <c r="AO34" s="8"/>
      <c r="AP34" s="8"/>
    </row>
    <row r="35" spans="1:46" s="12" customFormat="1" ht="31.5" hidden="1" customHeight="1" outlineLevel="1">
      <c r="A35" s="35" t="s">
        <v>68</v>
      </c>
      <c r="B35" s="36" t="s">
        <v>69</v>
      </c>
      <c r="C35" s="27" t="s">
        <v>86</v>
      </c>
      <c r="D35" s="58" t="s">
        <v>35</v>
      </c>
      <c r="E35" s="58" t="s">
        <v>35</v>
      </c>
      <c r="F35" s="58" t="s">
        <v>35</v>
      </c>
      <c r="G35" s="58" t="s">
        <v>35</v>
      </c>
      <c r="H35" s="27" t="s">
        <v>35</v>
      </c>
      <c r="I35" s="27" t="s">
        <v>35</v>
      </c>
      <c r="J35" s="37">
        <v>0</v>
      </c>
      <c r="K35" s="37">
        <v>0</v>
      </c>
      <c r="L35" s="37">
        <f>L36+L37+L38+L45</f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f t="shared" si="10"/>
        <v>0</v>
      </c>
      <c r="W35" s="37">
        <v>0</v>
      </c>
      <c r="X35" s="37">
        <f t="shared" si="11"/>
        <v>0</v>
      </c>
      <c r="Y35" s="37">
        <v>0</v>
      </c>
      <c r="Z35" s="37">
        <f t="shared" si="12"/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f t="shared" si="8"/>
        <v>0</v>
      </c>
      <c r="AM35" s="37">
        <f t="shared" si="9"/>
        <v>0</v>
      </c>
      <c r="AN35" s="55" t="s">
        <v>35</v>
      </c>
      <c r="AO35" s="1"/>
      <c r="AP35" s="1"/>
    </row>
    <row r="36" spans="1:46" s="12" customFormat="1" ht="31.5" hidden="1" customHeight="1">
      <c r="A36" s="35" t="s">
        <v>70</v>
      </c>
      <c r="B36" s="36" t="s">
        <v>71</v>
      </c>
      <c r="C36" s="27" t="s">
        <v>86</v>
      </c>
      <c r="D36" s="58" t="s">
        <v>35</v>
      </c>
      <c r="E36" s="58" t="s">
        <v>35</v>
      </c>
      <c r="F36" s="58" t="s">
        <v>35</v>
      </c>
      <c r="G36" s="58" t="s">
        <v>35</v>
      </c>
      <c r="H36" s="27" t="s">
        <v>35</v>
      </c>
      <c r="I36" s="27" t="s">
        <v>35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f t="shared" si="10"/>
        <v>0</v>
      </c>
      <c r="W36" s="37">
        <v>0</v>
      </c>
      <c r="X36" s="37">
        <f t="shared" si="11"/>
        <v>0</v>
      </c>
      <c r="Y36" s="37">
        <v>0</v>
      </c>
      <c r="Z36" s="37">
        <f t="shared" si="12"/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f t="shared" si="8"/>
        <v>0</v>
      </c>
      <c r="AM36" s="37">
        <f t="shared" si="9"/>
        <v>0</v>
      </c>
      <c r="AN36" s="55" t="s">
        <v>35</v>
      </c>
      <c r="AO36" s="1"/>
      <c r="AP36" s="1"/>
    </row>
    <row r="37" spans="1:46" s="12" customFormat="1" ht="15.75" hidden="1" customHeight="1">
      <c r="A37" s="35" t="s">
        <v>72</v>
      </c>
      <c r="B37" s="36" t="s">
        <v>73</v>
      </c>
      <c r="C37" s="27" t="s">
        <v>86</v>
      </c>
      <c r="D37" s="58" t="s">
        <v>35</v>
      </c>
      <c r="E37" s="58" t="s">
        <v>35</v>
      </c>
      <c r="F37" s="58" t="s">
        <v>35</v>
      </c>
      <c r="G37" s="58" t="s">
        <v>35</v>
      </c>
      <c r="H37" s="27" t="s">
        <v>35</v>
      </c>
      <c r="I37" s="27" t="s">
        <v>35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f t="shared" si="10"/>
        <v>0</v>
      </c>
      <c r="W37" s="37">
        <v>0</v>
      </c>
      <c r="X37" s="37">
        <f t="shared" si="11"/>
        <v>0</v>
      </c>
      <c r="Y37" s="37">
        <v>0</v>
      </c>
      <c r="Z37" s="37">
        <f t="shared" si="12"/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f t="shared" si="8"/>
        <v>0</v>
      </c>
      <c r="AM37" s="37">
        <f t="shared" si="9"/>
        <v>0</v>
      </c>
      <c r="AN37" s="55" t="s">
        <v>35</v>
      </c>
      <c r="AO37" s="1"/>
      <c r="AP37" s="1"/>
    </row>
    <row r="38" spans="1:46" s="12" customFormat="1">
      <c r="A38" s="35" t="s">
        <v>74</v>
      </c>
      <c r="B38" s="36" t="s">
        <v>75</v>
      </c>
      <c r="C38" s="27" t="s">
        <v>86</v>
      </c>
      <c r="D38" s="58" t="s">
        <v>35</v>
      </c>
      <c r="E38" s="58" t="s">
        <v>35</v>
      </c>
      <c r="F38" s="58" t="s">
        <v>35</v>
      </c>
      <c r="G38" s="58" t="s">
        <v>35</v>
      </c>
      <c r="H38" s="27" t="s">
        <v>35</v>
      </c>
      <c r="I38" s="27" t="s">
        <v>35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55" t="s">
        <v>35</v>
      </c>
      <c r="AO38" s="1"/>
      <c r="AP38" s="1"/>
    </row>
    <row r="39" spans="1:46" s="12" customFormat="1" ht="31.5" hidden="1" customHeight="1">
      <c r="A39" s="35" t="s">
        <v>76</v>
      </c>
      <c r="B39" s="36" t="s">
        <v>77</v>
      </c>
      <c r="C39" s="27" t="s">
        <v>86</v>
      </c>
      <c r="D39" s="58" t="s">
        <v>35</v>
      </c>
      <c r="E39" s="58" t="s">
        <v>35</v>
      </c>
      <c r="F39" s="58" t="s">
        <v>35</v>
      </c>
      <c r="G39" s="58" t="s">
        <v>35</v>
      </c>
      <c r="H39" s="27" t="s">
        <v>35</v>
      </c>
      <c r="I39" s="27" t="s">
        <v>35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55" t="s">
        <v>35</v>
      </c>
      <c r="AO39" s="1"/>
      <c r="AP39" s="1"/>
    </row>
    <row r="40" spans="1:46" s="12" customFormat="1" ht="31.5" hidden="1" customHeight="1">
      <c r="A40" s="35" t="s">
        <v>78</v>
      </c>
      <c r="B40" s="36" t="s">
        <v>79</v>
      </c>
      <c r="C40" s="27" t="s">
        <v>86</v>
      </c>
      <c r="D40" s="58" t="s">
        <v>35</v>
      </c>
      <c r="E40" s="58" t="s">
        <v>35</v>
      </c>
      <c r="F40" s="58" t="s">
        <v>35</v>
      </c>
      <c r="G40" s="58" t="s">
        <v>35</v>
      </c>
      <c r="H40" s="27" t="s">
        <v>35</v>
      </c>
      <c r="I40" s="27" t="s">
        <v>35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55" t="s">
        <v>35</v>
      </c>
      <c r="AO40" s="1"/>
      <c r="AP40" s="1"/>
    </row>
    <row r="41" spans="1:46" s="12" customFormat="1" ht="31.5" hidden="1" customHeight="1">
      <c r="A41" s="35" t="s">
        <v>80</v>
      </c>
      <c r="B41" s="36" t="s">
        <v>81</v>
      </c>
      <c r="C41" s="27" t="s">
        <v>86</v>
      </c>
      <c r="D41" s="58" t="s">
        <v>35</v>
      </c>
      <c r="E41" s="58" t="s">
        <v>35</v>
      </c>
      <c r="F41" s="58" t="s">
        <v>35</v>
      </c>
      <c r="G41" s="58" t="s">
        <v>35</v>
      </c>
      <c r="H41" s="27" t="s">
        <v>35</v>
      </c>
      <c r="I41" s="27" t="s">
        <v>35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55" t="s">
        <v>35</v>
      </c>
      <c r="AO41" s="1"/>
      <c r="AP41" s="1"/>
    </row>
    <row r="42" spans="1:46" s="12" customFormat="1" ht="31.5">
      <c r="A42" s="35" t="s">
        <v>82</v>
      </c>
      <c r="B42" s="36" t="s">
        <v>83</v>
      </c>
      <c r="C42" s="27" t="s">
        <v>86</v>
      </c>
      <c r="D42" s="58" t="s">
        <v>35</v>
      </c>
      <c r="E42" s="58" t="s">
        <v>35</v>
      </c>
      <c r="F42" s="58" t="s">
        <v>35</v>
      </c>
      <c r="G42" s="58" t="s">
        <v>35</v>
      </c>
      <c r="H42" s="27" t="s">
        <v>35</v>
      </c>
      <c r="I42" s="27" t="s">
        <v>35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55" t="s">
        <v>35</v>
      </c>
      <c r="AO42" s="1"/>
      <c r="AP42" s="1"/>
    </row>
    <row r="43" spans="1:46" s="12" customFormat="1" ht="31.5">
      <c r="A43" s="35" t="s">
        <v>84</v>
      </c>
      <c r="B43" s="36" t="s">
        <v>85</v>
      </c>
      <c r="C43" s="27" t="s">
        <v>86</v>
      </c>
      <c r="D43" s="58" t="s">
        <v>35</v>
      </c>
      <c r="E43" s="58" t="s">
        <v>35</v>
      </c>
      <c r="F43" s="58" t="s">
        <v>35</v>
      </c>
      <c r="G43" s="58" t="s">
        <v>35</v>
      </c>
      <c r="H43" s="27" t="s">
        <v>35</v>
      </c>
      <c r="I43" s="27" t="s">
        <v>35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56" t="s">
        <v>35</v>
      </c>
      <c r="AO43" s="1"/>
      <c r="AP43" s="1"/>
    </row>
    <row r="44" spans="1:46" s="12" customFormat="1">
      <c r="A44" s="35" t="s">
        <v>139</v>
      </c>
      <c r="B44" s="36" t="s">
        <v>46</v>
      </c>
      <c r="C44" s="27" t="s">
        <v>86</v>
      </c>
      <c r="D44" s="58" t="s">
        <v>35</v>
      </c>
      <c r="E44" s="58" t="s">
        <v>108</v>
      </c>
      <c r="F44" s="58">
        <v>2026</v>
      </c>
      <c r="G44" s="58">
        <v>2027</v>
      </c>
      <c r="H44" s="27" t="s">
        <v>35</v>
      </c>
      <c r="I44" s="27" t="s">
        <v>35</v>
      </c>
      <c r="J44" s="37">
        <f t="shared" ref="J44:AA44" si="13">J45+J51+J58+J63+J69+J76+J87+J93+J99+J108+J117+J115</f>
        <v>27.774102814700001</v>
      </c>
      <c r="K44" s="37">
        <f t="shared" si="13"/>
        <v>638.3571845429525</v>
      </c>
      <c r="L44" s="37">
        <f t="shared" si="13"/>
        <v>0</v>
      </c>
      <c r="M44" s="37">
        <f t="shared" si="13"/>
        <v>0</v>
      </c>
      <c r="N44" s="37">
        <f t="shared" si="13"/>
        <v>0</v>
      </c>
      <c r="O44" s="37">
        <f t="shared" si="13"/>
        <v>638.3571845429525</v>
      </c>
      <c r="P44" s="37">
        <f t="shared" si="13"/>
        <v>696.59756039339459</v>
      </c>
      <c r="Q44" s="37">
        <f t="shared" si="13"/>
        <v>0</v>
      </c>
      <c r="R44" s="37">
        <f t="shared" si="13"/>
        <v>0</v>
      </c>
      <c r="S44" s="37">
        <f t="shared" si="13"/>
        <v>0</v>
      </c>
      <c r="T44" s="37">
        <f t="shared" si="13"/>
        <v>696.59756039339459</v>
      </c>
      <c r="U44" s="37">
        <f t="shared" si="13"/>
        <v>579.20131193794771</v>
      </c>
      <c r="V44" s="37">
        <f t="shared" si="13"/>
        <v>579.20131193794771</v>
      </c>
      <c r="W44" s="37">
        <f t="shared" si="13"/>
        <v>579.20131193794771</v>
      </c>
      <c r="X44" s="37">
        <f t="shared" si="13"/>
        <v>579.20131193794771</v>
      </c>
      <c r="Y44" s="37">
        <f t="shared" si="13"/>
        <v>668.82345757869462</v>
      </c>
      <c r="Z44" s="37">
        <f t="shared" si="13"/>
        <v>668.82345757869462</v>
      </c>
      <c r="AA44" s="37">
        <f t="shared" si="13"/>
        <v>118.17986386008488</v>
      </c>
      <c r="AB44" s="37">
        <f>AB45+AB51+AB58+AB69+AB76+AB87+AB93+AB117+AB63+AB99+AB108+AB115</f>
        <v>128.04316535975599</v>
      </c>
      <c r="AC44" s="37">
        <f>AC45+AC51+AC58+AC63+AC69+AC76+AC87+AC93+AC99+AC108+AC117+AC115</f>
        <v>111.67082076565997</v>
      </c>
      <c r="AD44" s="37">
        <f>AD45+AD51+AD58+AD63+AD69+AD76+AD87+AD93+AD99+AD108+AD117+AD115</f>
        <v>109.55826129648599</v>
      </c>
      <c r="AE44" s="37">
        <f>AE45+AE51+AE58+AE63+AE69+AE76+AE87+AE93+AE99+AE108+AE117+AE115</f>
        <v>116.87857924858353</v>
      </c>
      <c r="AF44" s="37">
        <f>AF45+AF51+AF58+AF69+AF76+AF87+AF93+AF117+AF63+AF99+AF108+AF115</f>
        <v>106.86027835008139</v>
      </c>
      <c r="AG44" s="37">
        <f>AG45+AG51+AG58+AG63+AG69+AG76+AG87+AG93+AG99+AG108+AG117+AG115</f>
        <v>111.9604610148218</v>
      </c>
      <c r="AH44" s="37">
        <f>AH45+AH51+AH58+AH69+AH76+AH87+AH93+AH117+AH63+AH99+AH108+AH115</f>
        <v>107.59757273344525</v>
      </c>
      <c r="AI44" s="37">
        <f>AI45+AI51+AI58+AI63+AI69+AI76+AI87+AI93+AI99+AI108+AI117+AI115</f>
        <v>120.51158704879757</v>
      </c>
      <c r="AJ44" s="37">
        <f>AJ45+AJ51+AJ58+AJ69+AJ76+AJ87+AJ93+AJ117+AJ63+AJ99+AJ108+AJ115</f>
        <v>114.6779677435223</v>
      </c>
      <c r="AK44" s="37">
        <f>AK45+AK51+AK58+AK69+AK76+AK87+AK93+AK117+AK63+AK99+AK108+AK115</f>
        <v>102.08621209540377</v>
      </c>
      <c r="AL44" s="37">
        <f>AL45+AL51+AL58+AL63+AL69+AL76+AL87+AL93+AL99+AL108+AL117+AL115</f>
        <v>563.10766017326659</v>
      </c>
      <c r="AM44" s="37">
        <f>AM45+AM51+AM58+AM63+AM69+AM76+AM87+AM93+AM99+AM108+AM117+AM115</f>
        <v>540.78029221893871</v>
      </c>
      <c r="AN44" s="55" t="s">
        <v>35</v>
      </c>
      <c r="AO44" s="1"/>
      <c r="AP44" s="1"/>
    </row>
    <row r="45" spans="1:46" s="12" customFormat="1" ht="15.75" customHeight="1">
      <c r="A45" s="35" t="s">
        <v>140</v>
      </c>
      <c r="B45" s="36" t="s">
        <v>95</v>
      </c>
      <c r="C45" s="27" t="s">
        <v>86</v>
      </c>
      <c r="D45" s="58" t="s">
        <v>36</v>
      </c>
      <c r="E45" s="58" t="s">
        <v>108</v>
      </c>
      <c r="F45" s="58" t="s">
        <v>148</v>
      </c>
      <c r="G45" s="58">
        <v>2027</v>
      </c>
      <c r="H45" s="27" t="s">
        <v>35</v>
      </c>
      <c r="I45" s="27" t="s">
        <v>35</v>
      </c>
      <c r="J45" s="37">
        <f>SUM(J46:J50)</f>
        <v>0</v>
      </c>
      <c r="K45" s="37">
        <f>SUM(K46:K50)</f>
        <v>20.679258333333333</v>
      </c>
      <c r="L45" s="37">
        <f t="shared" ref="L45:AM45" si="14">SUM(L46:L50)</f>
        <v>0</v>
      </c>
      <c r="M45" s="37">
        <f t="shared" si="14"/>
        <v>0</v>
      </c>
      <c r="N45" s="37">
        <f t="shared" si="14"/>
        <v>0</v>
      </c>
      <c r="O45" s="37">
        <f t="shared" si="14"/>
        <v>20.679258333333333</v>
      </c>
      <c r="P45" s="37">
        <f t="shared" si="14"/>
        <v>25.558881728163868</v>
      </c>
      <c r="Q45" s="37">
        <f t="shared" si="14"/>
        <v>0</v>
      </c>
      <c r="R45" s="37">
        <f t="shared" si="14"/>
        <v>0</v>
      </c>
      <c r="S45" s="37">
        <f t="shared" si="14"/>
        <v>0</v>
      </c>
      <c r="T45" s="37">
        <f t="shared" si="14"/>
        <v>25.558881728163868</v>
      </c>
      <c r="U45" s="37">
        <f t="shared" si="14"/>
        <v>17.937258333333332</v>
      </c>
      <c r="V45" s="37">
        <f t="shared" si="14"/>
        <v>17.937258333333332</v>
      </c>
      <c r="W45" s="37">
        <f t="shared" si="14"/>
        <v>17.937258333333332</v>
      </c>
      <c r="X45" s="37">
        <f t="shared" si="14"/>
        <v>17.937258333333332</v>
      </c>
      <c r="Y45" s="37">
        <f t="shared" si="14"/>
        <v>25.558881728163868</v>
      </c>
      <c r="Z45" s="37">
        <f t="shared" si="14"/>
        <v>25.558881728163868</v>
      </c>
      <c r="AA45" s="37">
        <f t="shared" ref="AA45:AK45" si="15">SUM(AA46:AA50)</f>
        <v>0</v>
      </c>
      <c r="AB45" s="37">
        <f t="shared" si="15"/>
        <v>0</v>
      </c>
      <c r="AC45" s="37">
        <f t="shared" si="15"/>
        <v>6.1950000000000003</v>
      </c>
      <c r="AD45" s="37">
        <f t="shared" si="15"/>
        <v>11.056003296870001</v>
      </c>
      <c r="AE45" s="37">
        <f t="shared" si="15"/>
        <v>8.1122583333333331</v>
      </c>
      <c r="AF45" s="37">
        <f t="shared" si="15"/>
        <v>3.8123416666666672</v>
      </c>
      <c r="AG45" s="37">
        <f t="shared" si="15"/>
        <v>3.63</v>
      </c>
      <c r="AH45" s="37">
        <f t="shared" si="15"/>
        <v>3.63</v>
      </c>
      <c r="AI45" s="37">
        <f t="shared" si="15"/>
        <v>0</v>
      </c>
      <c r="AJ45" s="37">
        <f t="shared" si="15"/>
        <v>2.7606200979605333</v>
      </c>
      <c r="AK45" s="37">
        <f t="shared" si="15"/>
        <v>4.2999166666666673</v>
      </c>
      <c r="AL45" s="37">
        <f t="shared" si="14"/>
        <v>22.237175000000001</v>
      </c>
      <c r="AM45" s="37">
        <f t="shared" si="14"/>
        <v>25.558881728163868</v>
      </c>
      <c r="AN45" s="108" t="s">
        <v>35</v>
      </c>
      <c r="AO45" s="1"/>
      <c r="AP45" s="1"/>
    </row>
    <row r="46" spans="1:46" ht="97.5" customHeight="1" outlineLevel="1">
      <c r="A46" s="82" t="s">
        <v>143</v>
      </c>
      <c r="B46" s="73" t="s">
        <v>142</v>
      </c>
      <c r="C46" s="57" t="s">
        <v>87</v>
      </c>
      <c r="D46" s="57" t="s">
        <v>120</v>
      </c>
      <c r="E46" s="57">
        <v>2021</v>
      </c>
      <c r="F46" s="57" t="s">
        <v>110</v>
      </c>
      <c r="G46" s="57">
        <v>2026</v>
      </c>
      <c r="H46" s="26" t="s">
        <v>35</v>
      </c>
      <c r="I46" s="26" t="s">
        <v>35</v>
      </c>
      <c r="J46" s="39">
        <v>0</v>
      </c>
      <c r="K46" s="96">
        <f>L46+M46+N46+O46</f>
        <v>2.742</v>
      </c>
      <c r="L46" s="96">
        <v>0</v>
      </c>
      <c r="M46" s="96">
        <v>0</v>
      </c>
      <c r="N46" s="96">
        <v>0</v>
      </c>
      <c r="O46" s="96">
        <v>2.742</v>
      </c>
      <c r="P46" s="96">
        <f>T46</f>
        <v>2.7606200979605333</v>
      </c>
      <c r="Q46" s="96">
        <v>0</v>
      </c>
      <c r="R46" s="96">
        <v>0</v>
      </c>
      <c r="S46" s="96">
        <v>0</v>
      </c>
      <c r="T46" s="96">
        <f>Y46+J46</f>
        <v>2.7606200979605333</v>
      </c>
      <c r="U46" s="96">
        <f>V46</f>
        <v>0</v>
      </c>
      <c r="V46" s="96">
        <f>AA46+AC46+AE46+AG46+AI46</f>
        <v>0</v>
      </c>
      <c r="W46" s="96">
        <f>X46</f>
        <v>0</v>
      </c>
      <c r="X46" s="96">
        <f>V46</f>
        <v>0</v>
      </c>
      <c r="Y46" s="96">
        <f>Z46</f>
        <v>2.7606200979605333</v>
      </c>
      <c r="Z46" s="96">
        <f>AB46+AD46+AF46+AH46+AJ46+AK46</f>
        <v>2.7606200979605333</v>
      </c>
      <c r="AA46" s="96">
        <v>0</v>
      </c>
      <c r="AB46" s="96">
        <v>0</v>
      </c>
      <c r="AC46" s="96">
        <v>0</v>
      </c>
      <c r="AD46" s="39">
        <v>0</v>
      </c>
      <c r="AE46" s="96">
        <v>0</v>
      </c>
      <c r="AF46" s="96">
        <v>0</v>
      </c>
      <c r="AG46" s="96">
        <v>0</v>
      </c>
      <c r="AH46" s="96">
        <v>0</v>
      </c>
      <c r="AI46" s="96">
        <v>0</v>
      </c>
      <c r="AJ46" s="96">
        <f>3.31274411755264/1.2</f>
        <v>2.7606200979605333</v>
      </c>
      <c r="AK46" s="96">
        <v>0</v>
      </c>
      <c r="AL46" s="39">
        <f>AC46+AE46+AG46+AI46+AK46</f>
        <v>0</v>
      </c>
      <c r="AM46" s="96">
        <f>AD46+AF46+AH46+AJ46+AK46</f>
        <v>2.7606200979605333</v>
      </c>
      <c r="AN46" s="96" t="s">
        <v>352</v>
      </c>
      <c r="AO46" s="1"/>
      <c r="AP46" s="1"/>
      <c r="AS46" s="3"/>
      <c r="AT46" s="3"/>
    </row>
    <row r="47" spans="1:46" outlineLevel="1">
      <c r="A47" s="82" t="s">
        <v>144</v>
      </c>
      <c r="B47" s="73" t="s">
        <v>136</v>
      </c>
      <c r="C47" s="57" t="s">
        <v>88</v>
      </c>
      <c r="D47" s="57" t="s">
        <v>120</v>
      </c>
      <c r="E47" s="57">
        <v>2024</v>
      </c>
      <c r="F47" s="57" t="s">
        <v>113</v>
      </c>
      <c r="G47" s="57">
        <v>2024</v>
      </c>
      <c r="H47" s="26" t="s">
        <v>35</v>
      </c>
      <c r="I47" s="26" t="s">
        <v>35</v>
      </c>
      <c r="J47" s="39">
        <v>0</v>
      </c>
      <c r="K47" s="96">
        <f>L47+M47+N47+O47</f>
        <v>3.8123416666666672</v>
      </c>
      <c r="L47" s="96">
        <v>0</v>
      </c>
      <c r="M47" s="96">
        <v>0</v>
      </c>
      <c r="N47" s="96">
        <v>0</v>
      </c>
      <c r="O47" s="96">
        <v>3.8123416666666672</v>
      </c>
      <c r="P47" s="96">
        <f>T47</f>
        <v>3.8123416666666672</v>
      </c>
      <c r="Q47" s="96">
        <v>0</v>
      </c>
      <c r="R47" s="96">
        <v>0</v>
      </c>
      <c r="S47" s="96">
        <v>0</v>
      </c>
      <c r="T47" s="96">
        <f>Y47+J47</f>
        <v>3.8123416666666672</v>
      </c>
      <c r="U47" s="96">
        <f>V47</f>
        <v>3.8123416666666672</v>
      </c>
      <c r="V47" s="96">
        <f t="shared" ref="V47:V110" si="16">AA47+AC47+AE47+AG47+AI47</f>
        <v>3.8123416666666672</v>
      </c>
      <c r="W47" s="96">
        <f>X47</f>
        <v>3.8123416666666672</v>
      </c>
      <c r="X47" s="96">
        <f>V47</f>
        <v>3.8123416666666672</v>
      </c>
      <c r="Y47" s="96">
        <f>Z47</f>
        <v>3.8123416666666672</v>
      </c>
      <c r="Z47" s="96">
        <f>AB47+AD47+AF47+AH47+AJ47+AK47</f>
        <v>3.8123416666666672</v>
      </c>
      <c r="AA47" s="96">
        <v>0</v>
      </c>
      <c r="AB47" s="96">
        <v>0</v>
      </c>
      <c r="AC47" s="96">
        <v>0</v>
      </c>
      <c r="AD47" s="39">
        <v>0</v>
      </c>
      <c r="AE47" s="96">
        <v>3.8123416666666672</v>
      </c>
      <c r="AF47" s="96">
        <f>4.57481/1.2</f>
        <v>3.8123416666666672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f t="shared" ref="AL47:AL50" si="17">AC47+AE47+AG47+AI47+AK47</f>
        <v>3.8123416666666672</v>
      </c>
      <c r="AM47" s="96">
        <f t="shared" ref="AM47:AM50" si="18">AD47+AF47+AH47+AJ47+AK47</f>
        <v>3.8123416666666672</v>
      </c>
      <c r="AN47" s="96" t="s">
        <v>341</v>
      </c>
      <c r="AO47" s="1"/>
      <c r="AP47" s="1"/>
      <c r="AS47" s="3"/>
      <c r="AT47" s="3"/>
    </row>
    <row r="48" spans="1:46" ht="63" outlineLevel="1">
      <c r="A48" s="82" t="s">
        <v>145</v>
      </c>
      <c r="B48" s="73" t="s">
        <v>138</v>
      </c>
      <c r="C48" s="57" t="s">
        <v>89</v>
      </c>
      <c r="D48" s="57" t="s">
        <v>120</v>
      </c>
      <c r="E48" s="57">
        <v>2024</v>
      </c>
      <c r="F48" s="57" t="s">
        <v>113</v>
      </c>
      <c r="G48" s="57">
        <v>2027</v>
      </c>
      <c r="H48" s="26" t="s">
        <v>35</v>
      </c>
      <c r="I48" s="26" t="s">
        <v>35</v>
      </c>
      <c r="J48" s="39">
        <v>0</v>
      </c>
      <c r="K48" s="96">
        <f>L48+M48+N48+O48</f>
        <v>4.2999166666666664</v>
      </c>
      <c r="L48" s="96">
        <v>0</v>
      </c>
      <c r="M48" s="96">
        <v>0</v>
      </c>
      <c r="N48" s="96">
        <v>0</v>
      </c>
      <c r="O48" s="96">
        <v>4.2999166666666664</v>
      </c>
      <c r="P48" s="96">
        <f>T48</f>
        <v>4.2999166666666673</v>
      </c>
      <c r="Q48" s="96">
        <v>0</v>
      </c>
      <c r="R48" s="96">
        <v>0</v>
      </c>
      <c r="S48" s="96">
        <v>0</v>
      </c>
      <c r="T48" s="96">
        <f>Y48+J48</f>
        <v>4.2999166666666673</v>
      </c>
      <c r="U48" s="96">
        <f>V48</f>
        <v>4.2999166666666664</v>
      </c>
      <c r="V48" s="96">
        <f t="shared" si="16"/>
        <v>4.2999166666666664</v>
      </c>
      <c r="W48" s="96">
        <f>X48</f>
        <v>4.2999166666666664</v>
      </c>
      <c r="X48" s="96">
        <f>V48</f>
        <v>4.2999166666666664</v>
      </c>
      <c r="Y48" s="96">
        <f>Z48</f>
        <v>4.2999166666666673</v>
      </c>
      <c r="Z48" s="96">
        <f>AB48+AD48+AF48+AH48+AJ48+AK48</f>
        <v>4.2999166666666673</v>
      </c>
      <c r="AA48" s="96">
        <v>0</v>
      </c>
      <c r="AB48" s="96">
        <v>0</v>
      </c>
      <c r="AC48" s="96">
        <v>0</v>
      </c>
      <c r="AD48" s="39">
        <v>0</v>
      </c>
      <c r="AE48" s="96">
        <v>4.2999166666666664</v>
      </c>
      <c r="AF48" s="96">
        <v>0</v>
      </c>
      <c r="AG48" s="96">
        <v>0</v>
      </c>
      <c r="AH48" s="96">
        <v>0</v>
      </c>
      <c r="AI48" s="96">
        <v>0</v>
      </c>
      <c r="AJ48" s="96">
        <v>0</v>
      </c>
      <c r="AK48" s="96">
        <f>5.1599/1.2</f>
        <v>4.2999166666666673</v>
      </c>
      <c r="AL48" s="96">
        <f t="shared" si="17"/>
        <v>8.5998333333333328</v>
      </c>
      <c r="AM48" s="96">
        <f t="shared" si="18"/>
        <v>4.2999166666666673</v>
      </c>
      <c r="AN48" s="96" t="s">
        <v>342</v>
      </c>
      <c r="AO48" s="1"/>
      <c r="AP48" s="1"/>
      <c r="AS48" s="3"/>
      <c r="AT48" s="3"/>
    </row>
    <row r="49" spans="1:46" ht="15.75" customHeight="1" outlineLevel="1">
      <c r="A49" s="82" t="s">
        <v>146</v>
      </c>
      <c r="B49" s="73" t="s">
        <v>137</v>
      </c>
      <c r="C49" s="57" t="s">
        <v>90</v>
      </c>
      <c r="D49" s="57" t="s">
        <v>120</v>
      </c>
      <c r="E49" s="57">
        <v>2025</v>
      </c>
      <c r="F49" s="57" t="s">
        <v>148</v>
      </c>
      <c r="G49" s="57">
        <v>2025</v>
      </c>
      <c r="H49" s="26" t="s">
        <v>35</v>
      </c>
      <c r="I49" s="26" t="s">
        <v>35</v>
      </c>
      <c r="J49" s="39">
        <v>0</v>
      </c>
      <c r="K49" s="96">
        <f>L49+M49+N49+O49</f>
        <v>3.63</v>
      </c>
      <c r="L49" s="96">
        <v>0</v>
      </c>
      <c r="M49" s="96">
        <v>0</v>
      </c>
      <c r="N49" s="96">
        <v>0</v>
      </c>
      <c r="O49" s="96">
        <v>3.63</v>
      </c>
      <c r="P49" s="96">
        <f>T49</f>
        <v>3.63</v>
      </c>
      <c r="Q49" s="96">
        <v>0</v>
      </c>
      <c r="R49" s="96">
        <v>0</v>
      </c>
      <c r="S49" s="96">
        <v>0</v>
      </c>
      <c r="T49" s="96">
        <f>Y49+J49</f>
        <v>3.63</v>
      </c>
      <c r="U49" s="96">
        <f>V49</f>
        <v>3.63</v>
      </c>
      <c r="V49" s="96">
        <f t="shared" si="16"/>
        <v>3.63</v>
      </c>
      <c r="W49" s="96">
        <f>X49</f>
        <v>3.63</v>
      </c>
      <c r="X49" s="96">
        <f>V49</f>
        <v>3.63</v>
      </c>
      <c r="Y49" s="96">
        <f>Z49</f>
        <v>3.63</v>
      </c>
      <c r="Z49" s="96">
        <f>AB49+AD49+AF49+AH49+AJ49+AK49</f>
        <v>3.63</v>
      </c>
      <c r="AA49" s="96">
        <v>0</v>
      </c>
      <c r="AB49" s="96">
        <v>0</v>
      </c>
      <c r="AC49" s="96">
        <v>0</v>
      </c>
      <c r="AD49" s="39">
        <v>0</v>
      </c>
      <c r="AE49" s="96">
        <v>0</v>
      </c>
      <c r="AF49" s="96">
        <v>0</v>
      </c>
      <c r="AG49" s="96">
        <v>3.63</v>
      </c>
      <c r="AH49" s="96">
        <f>4.356/1.2</f>
        <v>3.63</v>
      </c>
      <c r="AI49" s="96">
        <v>0</v>
      </c>
      <c r="AJ49" s="96">
        <v>0</v>
      </c>
      <c r="AK49" s="96">
        <v>0</v>
      </c>
      <c r="AL49" s="96">
        <f t="shared" si="17"/>
        <v>3.63</v>
      </c>
      <c r="AM49" s="96">
        <f t="shared" si="18"/>
        <v>3.63</v>
      </c>
      <c r="AN49" s="96" t="s">
        <v>343</v>
      </c>
      <c r="AO49" s="1"/>
      <c r="AP49" s="1"/>
      <c r="AQ49" s="3"/>
      <c r="AR49" s="3"/>
      <c r="AS49" s="3"/>
      <c r="AT49" s="3"/>
    </row>
    <row r="50" spans="1:46" ht="31.5" outlineLevel="1">
      <c r="A50" s="82" t="s">
        <v>147</v>
      </c>
      <c r="B50" s="73" t="s">
        <v>123</v>
      </c>
      <c r="C50" s="57" t="s">
        <v>101</v>
      </c>
      <c r="D50" s="57" t="s">
        <v>120</v>
      </c>
      <c r="E50" s="57">
        <v>2023</v>
      </c>
      <c r="F50" s="57" t="s">
        <v>149</v>
      </c>
      <c r="G50" s="57">
        <v>2023</v>
      </c>
      <c r="H50" s="26" t="s">
        <v>35</v>
      </c>
      <c r="I50" s="26" t="s">
        <v>35</v>
      </c>
      <c r="J50" s="39">
        <v>0</v>
      </c>
      <c r="K50" s="96">
        <f>L50+M50+N50+O50</f>
        <v>6.1950000000000003</v>
      </c>
      <c r="L50" s="96">
        <v>0</v>
      </c>
      <c r="M50" s="96">
        <v>0</v>
      </c>
      <c r="N50" s="96">
        <v>0</v>
      </c>
      <c r="O50" s="96">
        <v>6.1950000000000003</v>
      </c>
      <c r="P50" s="96">
        <f>T50</f>
        <v>11.056003296870001</v>
      </c>
      <c r="Q50" s="96">
        <v>0</v>
      </c>
      <c r="R50" s="96">
        <v>0</v>
      </c>
      <c r="S50" s="96">
        <v>0</v>
      </c>
      <c r="T50" s="96">
        <f>Y50+J50</f>
        <v>11.056003296870001</v>
      </c>
      <c r="U50" s="96">
        <f>V50</f>
        <v>6.1950000000000003</v>
      </c>
      <c r="V50" s="96">
        <f t="shared" si="16"/>
        <v>6.1950000000000003</v>
      </c>
      <c r="W50" s="96">
        <f>X50</f>
        <v>6.1950000000000003</v>
      </c>
      <c r="X50" s="96">
        <f>V50</f>
        <v>6.1950000000000003</v>
      </c>
      <c r="Y50" s="96">
        <f>Z50</f>
        <v>11.056003296870001</v>
      </c>
      <c r="Z50" s="96">
        <f>AB50+AD50+AF50+AH50+AJ50+AK50</f>
        <v>11.056003296870001</v>
      </c>
      <c r="AA50" s="96">
        <v>0</v>
      </c>
      <c r="AB50" s="96">
        <v>0</v>
      </c>
      <c r="AC50" s="96">
        <v>6.1950000000000003</v>
      </c>
      <c r="AD50" s="39">
        <f>13.267203956244/1.2</f>
        <v>11.056003296870001</v>
      </c>
      <c r="AE50" s="96">
        <v>0</v>
      </c>
      <c r="AF50" s="96">
        <v>0</v>
      </c>
      <c r="AG50" s="96">
        <v>0</v>
      </c>
      <c r="AH50" s="96">
        <v>0</v>
      </c>
      <c r="AI50" s="96">
        <v>0</v>
      </c>
      <c r="AJ50" s="96">
        <v>0</v>
      </c>
      <c r="AK50" s="96">
        <v>0</v>
      </c>
      <c r="AL50" s="96">
        <f t="shared" si="17"/>
        <v>6.1950000000000003</v>
      </c>
      <c r="AM50" s="96">
        <f t="shared" si="18"/>
        <v>11.056003296870001</v>
      </c>
      <c r="AN50" s="96" t="s">
        <v>344</v>
      </c>
      <c r="AO50" s="1"/>
      <c r="AP50" s="1"/>
      <c r="AQ50" s="3"/>
      <c r="AR50" s="3"/>
      <c r="AS50" s="3"/>
      <c r="AT50" s="3"/>
    </row>
    <row r="51" spans="1:46" s="15" customFormat="1" outlineLevel="1">
      <c r="A51" s="83" t="s">
        <v>161</v>
      </c>
      <c r="B51" s="58" t="s">
        <v>96</v>
      </c>
      <c r="C51" s="58" t="s">
        <v>86</v>
      </c>
      <c r="D51" s="58" t="s">
        <v>36</v>
      </c>
      <c r="E51" s="58" t="s">
        <v>108</v>
      </c>
      <c r="F51" s="58">
        <v>2026</v>
      </c>
      <c r="G51" s="58" t="s">
        <v>35</v>
      </c>
      <c r="H51" s="27" t="s">
        <v>35</v>
      </c>
      <c r="I51" s="27" t="s">
        <v>35</v>
      </c>
      <c r="J51" s="37">
        <f t="shared" ref="J51:AC51" si="19">SUM(J52:J57)</f>
        <v>2.3238360846999999</v>
      </c>
      <c r="K51" s="37">
        <f t="shared" si="19"/>
        <v>62.425319665141302</v>
      </c>
      <c r="L51" s="37">
        <f t="shared" si="19"/>
        <v>0</v>
      </c>
      <c r="M51" s="37">
        <f t="shared" si="19"/>
        <v>0</v>
      </c>
      <c r="N51" s="37">
        <f t="shared" si="19"/>
        <v>0</v>
      </c>
      <c r="O51" s="37">
        <f t="shared" si="19"/>
        <v>62.425319665141302</v>
      </c>
      <c r="P51" s="37">
        <f t="shared" si="19"/>
        <v>2.3238360846999999</v>
      </c>
      <c r="Q51" s="37">
        <f t="shared" si="19"/>
        <v>0</v>
      </c>
      <c r="R51" s="37">
        <f t="shared" si="19"/>
        <v>0</v>
      </c>
      <c r="S51" s="37">
        <f t="shared" si="19"/>
        <v>0</v>
      </c>
      <c r="T51" s="37">
        <f t="shared" si="19"/>
        <v>2.3238360846999999</v>
      </c>
      <c r="U51" s="37">
        <f t="shared" si="19"/>
        <v>52.174316080441301</v>
      </c>
      <c r="V51" s="37">
        <f t="shared" si="19"/>
        <v>52.174316080441301</v>
      </c>
      <c r="W51" s="37">
        <f t="shared" si="19"/>
        <v>52.174316080441301</v>
      </c>
      <c r="X51" s="37">
        <f t="shared" si="19"/>
        <v>52.174316080441301</v>
      </c>
      <c r="Y51" s="37">
        <f t="shared" si="19"/>
        <v>0</v>
      </c>
      <c r="Z51" s="37">
        <f t="shared" si="19"/>
        <v>0</v>
      </c>
      <c r="AA51" s="37">
        <f t="shared" si="19"/>
        <v>7.0436406364666659</v>
      </c>
      <c r="AB51" s="37">
        <f t="shared" si="19"/>
        <v>0</v>
      </c>
      <c r="AC51" s="37">
        <f t="shared" si="19"/>
        <v>12.613300612499998</v>
      </c>
      <c r="AD51" s="37">
        <v>0</v>
      </c>
      <c r="AE51" s="37">
        <f t="shared" ref="AE51:AM51" si="20">SUM(AE52:AE57)</f>
        <v>10.407936355647838</v>
      </c>
      <c r="AF51" s="37">
        <f t="shared" si="20"/>
        <v>0</v>
      </c>
      <c r="AG51" s="37">
        <f t="shared" si="20"/>
        <v>7.8478465952163514</v>
      </c>
      <c r="AH51" s="37">
        <f t="shared" si="20"/>
        <v>0</v>
      </c>
      <c r="AI51" s="37">
        <f t="shared" si="20"/>
        <v>14.26159188061045</v>
      </c>
      <c r="AJ51" s="37">
        <f t="shared" si="20"/>
        <v>0</v>
      </c>
      <c r="AK51" s="37">
        <f t="shared" si="20"/>
        <v>0</v>
      </c>
      <c r="AL51" s="37">
        <f t="shared" si="20"/>
        <v>45.130675443974638</v>
      </c>
      <c r="AM51" s="37">
        <f t="shared" si="20"/>
        <v>0</v>
      </c>
      <c r="AN51" s="37" t="s">
        <v>35</v>
      </c>
      <c r="AO51" s="1"/>
      <c r="AP51" s="1"/>
      <c r="AQ51" s="13"/>
      <c r="AR51" s="14"/>
      <c r="AS51" s="14"/>
      <c r="AT51" s="14"/>
    </row>
    <row r="52" spans="1:46" ht="15.75" customHeight="1">
      <c r="A52" s="80" t="s">
        <v>162</v>
      </c>
      <c r="B52" s="71" t="s">
        <v>160</v>
      </c>
      <c r="C52" s="59" t="s">
        <v>105</v>
      </c>
      <c r="D52" s="57" t="s">
        <v>36</v>
      </c>
      <c r="E52" s="57" t="s">
        <v>108</v>
      </c>
      <c r="F52" s="57">
        <v>2026</v>
      </c>
      <c r="G52" s="57" t="s">
        <v>35</v>
      </c>
      <c r="H52" s="26" t="s">
        <v>35</v>
      </c>
      <c r="I52" s="26" t="s">
        <v>35</v>
      </c>
      <c r="J52" s="39">
        <v>2.3238360846999999</v>
      </c>
      <c r="K52" s="96">
        <f t="shared" ref="K52:K57" si="21">L52+M52+N52+O52</f>
        <v>44.382556287556191</v>
      </c>
      <c r="L52" s="96">
        <v>0</v>
      </c>
      <c r="M52" s="96">
        <v>0</v>
      </c>
      <c r="N52" s="96">
        <v>0</v>
      </c>
      <c r="O52" s="96">
        <v>44.382556287556191</v>
      </c>
      <c r="P52" s="96">
        <f t="shared" ref="P52:P57" si="22">T52</f>
        <v>2.3238360846999999</v>
      </c>
      <c r="Q52" s="96">
        <v>0</v>
      </c>
      <c r="R52" s="96">
        <v>0</v>
      </c>
      <c r="S52" s="96">
        <v>0</v>
      </c>
      <c r="T52" s="96">
        <f t="shared" ref="T52:T57" si="23">Y52+J52</f>
        <v>2.3238360846999999</v>
      </c>
      <c r="U52" s="96">
        <f t="shared" ref="U52:U57" si="24">V52</f>
        <v>34.131552702856197</v>
      </c>
      <c r="V52" s="96">
        <f t="shared" si="16"/>
        <v>34.131552702856197</v>
      </c>
      <c r="W52" s="96">
        <f t="shared" ref="W52:W57" si="25">X52</f>
        <v>34.131552702856197</v>
      </c>
      <c r="X52" s="96">
        <f t="shared" ref="X52:X57" si="26">V52</f>
        <v>34.131552702856197</v>
      </c>
      <c r="Y52" s="96">
        <f t="shared" ref="Y52:Y57" si="27">Z52</f>
        <v>0</v>
      </c>
      <c r="Z52" s="96">
        <f t="shared" ref="Z52:Z57" si="28">AB52+AD52+AF52+AH52+AJ52+AK52</f>
        <v>0</v>
      </c>
      <c r="AA52" s="96">
        <v>2.3736204399999998</v>
      </c>
      <c r="AB52" s="101">
        <v>0</v>
      </c>
      <c r="AC52" s="96">
        <v>9.9407224027199987</v>
      </c>
      <c r="AD52" s="39">
        <v>0</v>
      </c>
      <c r="AE52" s="96">
        <v>10.407936355647838</v>
      </c>
      <c r="AF52" s="96">
        <v>0</v>
      </c>
      <c r="AG52" s="96">
        <v>0</v>
      </c>
      <c r="AH52" s="96">
        <v>0</v>
      </c>
      <c r="AI52" s="96">
        <v>11.409273504488359</v>
      </c>
      <c r="AJ52" s="96">
        <v>0</v>
      </c>
      <c r="AK52" s="96">
        <v>0</v>
      </c>
      <c r="AL52" s="96">
        <f t="shared" ref="AL52:AL57" si="29">AC52+AE52+AG52+AI52+AK52</f>
        <v>31.757932262856194</v>
      </c>
      <c r="AM52" s="39">
        <f t="shared" ref="AM52:AM57" si="30">AD52+AF52+AH52+AJ52+AK52</f>
        <v>0</v>
      </c>
      <c r="AN52" s="113" t="s">
        <v>325</v>
      </c>
      <c r="AO52" s="1"/>
      <c r="AP52" s="1"/>
      <c r="AQ52" s="3"/>
      <c r="AR52" s="3"/>
      <c r="AS52" s="4"/>
      <c r="AT52" s="3"/>
    </row>
    <row r="53" spans="1:46" ht="31.5" customHeight="1">
      <c r="A53" s="80" t="s">
        <v>163</v>
      </c>
      <c r="B53" s="84" t="s">
        <v>150</v>
      </c>
      <c r="C53" s="85" t="s">
        <v>151</v>
      </c>
      <c r="D53" s="59" t="s">
        <v>120</v>
      </c>
      <c r="E53" s="57" t="s">
        <v>159</v>
      </c>
      <c r="F53" s="57">
        <v>2022</v>
      </c>
      <c r="G53" s="57" t="s">
        <v>35</v>
      </c>
      <c r="H53" s="64" t="s">
        <v>35</v>
      </c>
      <c r="I53" s="64" t="s">
        <v>35</v>
      </c>
      <c r="J53" s="39">
        <v>0</v>
      </c>
      <c r="K53" s="96">
        <f t="shared" si="21"/>
        <v>2.3704170620666667</v>
      </c>
      <c r="L53" s="96">
        <v>0</v>
      </c>
      <c r="M53" s="96">
        <v>0</v>
      </c>
      <c r="N53" s="96">
        <v>0</v>
      </c>
      <c r="O53" s="96">
        <v>2.3704170620666667</v>
      </c>
      <c r="P53" s="96">
        <f t="shared" si="22"/>
        <v>0</v>
      </c>
      <c r="Q53" s="96">
        <v>0</v>
      </c>
      <c r="R53" s="96">
        <v>0</v>
      </c>
      <c r="S53" s="96">
        <v>0</v>
      </c>
      <c r="T53" s="96">
        <f t="shared" si="23"/>
        <v>0</v>
      </c>
      <c r="U53" s="96">
        <f t="shared" si="24"/>
        <v>2.3704170620666667</v>
      </c>
      <c r="V53" s="96">
        <f t="shared" si="16"/>
        <v>2.3704170620666667</v>
      </c>
      <c r="W53" s="96">
        <f t="shared" si="25"/>
        <v>2.3704170620666667</v>
      </c>
      <c r="X53" s="96">
        <f t="shared" si="26"/>
        <v>2.3704170620666667</v>
      </c>
      <c r="Y53" s="96">
        <f t="shared" si="27"/>
        <v>0</v>
      </c>
      <c r="Z53" s="96">
        <f t="shared" si="28"/>
        <v>0</v>
      </c>
      <c r="AA53" s="96">
        <v>2.3704170620666667</v>
      </c>
      <c r="AB53" s="96">
        <v>0</v>
      </c>
      <c r="AC53" s="96">
        <v>0</v>
      </c>
      <c r="AD53" s="39">
        <v>0</v>
      </c>
      <c r="AE53" s="96">
        <v>0</v>
      </c>
      <c r="AF53" s="96">
        <v>0</v>
      </c>
      <c r="AG53" s="96">
        <v>0</v>
      </c>
      <c r="AH53" s="96">
        <v>0</v>
      </c>
      <c r="AI53" s="96">
        <v>0</v>
      </c>
      <c r="AJ53" s="96">
        <v>0</v>
      </c>
      <c r="AK53" s="96">
        <v>0</v>
      </c>
      <c r="AL53" s="96">
        <f t="shared" si="29"/>
        <v>0</v>
      </c>
      <c r="AM53" s="96">
        <f t="shared" si="30"/>
        <v>0</v>
      </c>
      <c r="AN53" s="134"/>
      <c r="AO53" s="1"/>
      <c r="AP53" s="1"/>
      <c r="AQ53" s="3"/>
      <c r="AR53" s="3"/>
      <c r="AS53" s="4"/>
      <c r="AT53" s="3"/>
    </row>
    <row r="54" spans="1:46" ht="31.5" customHeight="1">
      <c r="A54" s="80" t="s">
        <v>164</v>
      </c>
      <c r="B54" s="84" t="s">
        <v>152</v>
      </c>
      <c r="C54" s="85" t="s">
        <v>153</v>
      </c>
      <c r="D54" s="59" t="s">
        <v>120</v>
      </c>
      <c r="E54" s="57" t="s">
        <v>159</v>
      </c>
      <c r="F54" s="57">
        <v>2022</v>
      </c>
      <c r="G54" s="57" t="s">
        <v>35</v>
      </c>
      <c r="H54" s="64" t="s">
        <v>35</v>
      </c>
      <c r="I54" s="64" t="s">
        <v>35</v>
      </c>
      <c r="J54" s="39">
        <v>0</v>
      </c>
      <c r="K54" s="96">
        <f t="shared" si="21"/>
        <v>2.2996031344000003</v>
      </c>
      <c r="L54" s="96">
        <v>0</v>
      </c>
      <c r="M54" s="96">
        <v>0</v>
      </c>
      <c r="N54" s="96">
        <v>0</v>
      </c>
      <c r="O54" s="96">
        <v>2.2996031344000003</v>
      </c>
      <c r="P54" s="96">
        <f t="shared" si="22"/>
        <v>0</v>
      </c>
      <c r="Q54" s="96">
        <v>0</v>
      </c>
      <c r="R54" s="96">
        <v>0</v>
      </c>
      <c r="S54" s="96">
        <v>0</v>
      </c>
      <c r="T54" s="96">
        <f t="shared" si="23"/>
        <v>0</v>
      </c>
      <c r="U54" s="96">
        <f t="shared" si="24"/>
        <v>2.2996031344000003</v>
      </c>
      <c r="V54" s="96">
        <f t="shared" si="16"/>
        <v>2.2996031344000003</v>
      </c>
      <c r="W54" s="96">
        <f t="shared" si="25"/>
        <v>2.2996031344000003</v>
      </c>
      <c r="X54" s="96">
        <f t="shared" si="26"/>
        <v>2.2996031344000003</v>
      </c>
      <c r="Y54" s="96">
        <f t="shared" si="27"/>
        <v>0</v>
      </c>
      <c r="Z54" s="96">
        <f t="shared" si="28"/>
        <v>0</v>
      </c>
      <c r="AA54" s="96">
        <v>2.2996031344000003</v>
      </c>
      <c r="AB54" s="96">
        <v>0</v>
      </c>
      <c r="AC54" s="96">
        <v>0</v>
      </c>
      <c r="AD54" s="39">
        <v>0</v>
      </c>
      <c r="AE54" s="96">
        <v>0</v>
      </c>
      <c r="AF54" s="96">
        <v>0</v>
      </c>
      <c r="AG54" s="96">
        <v>0</v>
      </c>
      <c r="AH54" s="96">
        <v>0</v>
      </c>
      <c r="AI54" s="96">
        <v>0</v>
      </c>
      <c r="AJ54" s="96">
        <v>0</v>
      </c>
      <c r="AK54" s="96">
        <v>0</v>
      </c>
      <c r="AL54" s="96">
        <f t="shared" si="29"/>
        <v>0</v>
      </c>
      <c r="AM54" s="96">
        <f t="shared" si="30"/>
        <v>0</v>
      </c>
      <c r="AN54" s="134"/>
      <c r="AO54" s="1"/>
      <c r="AP54" s="1"/>
      <c r="AQ54" s="3"/>
      <c r="AR54" s="3"/>
      <c r="AS54" s="4"/>
      <c r="AT54" s="3"/>
    </row>
    <row r="55" spans="1:46" ht="31.5">
      <c r="A55" s="80" t="s">
        <v>165</v>
      </c>
      <c r="B55" s="84" t="s">
        <v>154</v>
      </c>
      <c r="C55" s="85" t="s">
        <v>155</v>
      </c>
      <c r="D55" s="59" t="s">
        <v>120</v>
      </c>
      <c r="E55" s="57" t="s">
        <v>148</v>
      </c>
      <c r="F55" s="57">
        <v>2025</v>
      </c>
      <c r="G55" s="57" t="s">
        <v>35</v>
      </c>
      <c r="H55" s="64" t="s">
        <v>35</v>
      </c>
      <c r="I55" s="64" t="s">
        <v>35</v>
      </c>
      <c r="J55" s="39">
        <v>0</v>
      </c>
      <c r="K55" s="96">
        <f t="shared" si="21"/>
        <v>2.3992919130347086</v>
      </c>
      <c r="L55" s="96">
        <v>0</v>
      </c>
      <c r="M55" s="96">
        <v>0</v>
      </c>
      <c r="N55" s="96">
        <v>0</v>
      </c>
      <c r="O55" s="96">
        <v>2.3992919130347086</v>
      </c>
      <c r="P55" s="96">
        <f t="shared" si="22"/>
        <v>0</v>
      </c>
      <c r="Q55" s="96">
        <v>0</v>
      </c>
      <c r="R55" s="96">
        <v>0</v>
      </c>
      <c r="S55" s="96">
        <v>0</v>
      </c>
      <c r="T55" s="96">
        <f t="shared" si="23"/>
        <v>0</v>
      </c>
      <c r="U55" s="96">
        <f t="shared" si="24"/>
        <v>2.3992919130347086</v>
      </c>
      <c r="V55" s="96">
        <f t="shared" si="16"/>
        <v>2.3992919130347086</v>
      </c>
      <c r="W55" s="96">
        <f t="shared" si="25"/>
        <v>2.3992919130347086</v>
      </c>
      <c r="X55" s="96">
        <f t="shared" si="26"/>
        <v>2.3992919130347086</v>
      </c>
      <c r="Y55" s="96">
        <f t="shared" si="27"/>
        <v>0</v>
      </c>
      <c r="Z55" s="96">
        <f t="shared" si="28"/>
        <v>0</v>
      </c>
      <c r="AA55" s="96">
        <v>0</v>
      </c>
      <c r="AB55" s="96">
        <v>0</v>
      </c>
      <c r="AC55" s="96">
        <v>0</v>
      </c>
      <c r="AD55" s="39">
        <v>0</v>
      </c>
      <c r="AE55" s="96">
        <v>0</v>
      </c>
      <c r="AF55" s="96">
        <v>0</v>
      </c>
      <c r="AG55" s="96">
        <v>2.3992919130347086</v>
      </c>
      <c r="AH55" s="96">
        <v>0</v>
      </c>
      <c r="AI55" s="96">
        <v>0</v>
      </c>
      <c r="AJ55" s="96">
        <v>0</v>
      </c>
      <c r="AK55" s="96">
        <v>0</v>
      </c>
      <c r="AL55" s="96">
        <f t="shared" si="29"/>
        <v>2.3992919130347086</v>
      </c>
      <c r="AM55" s="96">
        <f t="shared" si="30"/>
        <v>0</v>
      </c>
      <c r="AN55" s="134"/>
      <c r="AO55" s="1"/>
      <c r="AP55" s="1"/>
      <c r="AQ55" s="3"/>
      <c r="AR55" s="3"/>
      <c r="AS55" s="4"/>
      <c r="AT55" s="3"/>
    </row>
    <row r="56" spans="1:46" ht="28.5" customHeight="1">
      <c r="A56" s="80" t="s">
        <v>312</v>
      </c>
      <c r="B56" s="84" t="s">
        <v>156</v>
      </c>
      <c r="C56" s="85" t="s">
        <v>157</v>
      </c>
      <c r="D56" s="59" t="s">
        <v>120</v>
      </c>
      <c r="E56" s="57" t="s">
        <v>149</v>
      </c>
      <c r="F56" s="57">
        <v>2023</v>
      </c>
      <c r="G56" s="57" t="s">
        <v>35</v>
      </c>
      <c r="H56" s="64" t="s">
        <v>35</v>
      </c>
      <c r="I56" s="64" t="s">
        <v>35</v>
      </c>
      <c r="J56" s="39">
        <v>0</v>
      </c>
      <c r="K56" s="96">
        <f t="shared" si="21"/>
        <v>2.6725782097800002</v>
      </c>
      <c r="L56" s="96">
        <v>0</v>
      </c>
      <c r="M56" s="96">
        <v>0</v>
      </c>
      <c r="N56" s="96">
        <v>0</v>
      </c>
      <c r="O56" s="96">
        <v>2.6725782097800002</v>
      </c>
      <c r="P56" s="96">
        <f t="shared" si="22"/>
        <v>0</v>
      </c>
      <c r="Q56" s="96">
        <v>0</v>
      </c>
      <c r="R56" s="96">
        <v>0</v>
      </c>
      <c r="S56" s="96">
        <v>0</v>
      </c>
      <c r="T56" s="96">
        <f t="shared" si="23"/>
        <v>0</v>
      </c>
      <c r="U56" s="96">
        <f t="shared" si="24"/>
        <v>2.6725782097800002</v>
      </c>
      <c r="V56" s="96">
        <f t="shared" si="16"/>
        <v>2.6725782097800002</v>
      </c>
      <c r="W56" s="96">
        <f t="shared" si="25"/>
        <v>2.6725782097800002</v>
      </c>
      <c r="X56" s="96">
        <f t="shared" si="26"/>
        <v>2.6725782097800002</v>
      </c>
      <c r="Y56" s="96">
        <f t="shared" si="27"/>
        <v>0</v>
      </c>
      <c r="Z56" s="96">
        <f t="shared" si="28"/>
        <v>0</v>
      </c>
      <c r="AA56" s="96">
        <v>0</v>
      </c>
      <c r="AB56" s="96">
        <v>0</v>
      </c>
      <c r="AC56" s="96">
        <v>2.6725782097800002</v>
      </c>
      <c r="AD56" s="39">
        <v>0</v>
      </c>
      <c r="AE56" s="96">
        <v>0</v>
      </c>
      <c r="AF56" s="96">
        <v>0</v>
      </c>
      <c r="AG56" s="96">
        <v>0</v>
      </c>
      <c r="AH56" s="96">
        <v>0</v>
      </c>
      <c r="AI56" s="96">
        <v>0</v>
      </c>
      <c r="AJ56" s="96">
        <v>0</v>
      </c>
      <c r="AK56" s="96">
        <v>0</v>
      </c>
      <c r="AL56" s="96">
        <f t="shared" si="29"/>
        <v>2.6725782097800002</v>
      </c>
      <c r="AM56" s="96">
        <f t="shared" si="30"/>
        <v>0</v>
      </c>
      <c r="AN56" s="134"/>
      <c r="AO56" s="1"/>
      <c r="AP56" s="1"/>
      <c r="AQ56" s="3"/>
      <c r="AR56" s="3"/>
      <c r="AS56" s="4"/>
      <c r="AT56" s="3"/>
    </row>
    <row r="57" spans="1:46" ht="27" customHeight="1">
      <c r="A57" s="80" t="s">
        <v>166</v>
      </c>
      <c r="B57" s="84" t="s">
        <v>303</v>
      </c>
      <c r="C57" s="85" t="s">
        <v>158</v>
      </c>
      <c r="D57" s="59" t="s">
        <v>120</v>
      </c>
      <c r="E57" s="57" t="s">
        <v>148</v>
      </c>
      <c r="F57" s="57">
        <v>2026</v>
      </c>
      <c r="G57" s="57" t="s">
        <v>35</v>
      </c>
      <c r="H57" s="64" t="s">
        <v>35</v>
      </c>
      <c r="I57" s="64" t="s">
        <v>35</v>
      </c>
      <c r="J57" s="39">
        <v>0</v>
      </c>
      <c r="K57" s="96">
        <f t="shared" si="21"/>
        <v>8.3008730583037327</v>
      </c>
      <c r="L57" s="96">
        <v>0</v>
      </c>
      <c r="M57" s="96">
        <v>0</v>
      </c>
      <c r="N57" s="96">
        <v>0</v>
      </c>
      <c r="O57" s="96">
        <v>8.3008730583037327</v>
      </c>
      <c r="P57" s="96">
        <f t="shared" si="22"/>
        <v>0</v>
      </c>
      <c r="Q57" s="96">
        <v>0</v>
      </c>
      <c r="R57" s="96">
        <v>0</v>
      </c>
      <c r="S57" s="96">
        <v>0</v>
      </c>
      <c r="T57" s="96">
        <f t="shared" si="23"/>
        <v>0</v>
      </c>
      <c r="U57" s="96">
        <f t="shared" si="24"/>
        <v>8.3008730583037327</v>
      </c>
      <c r="V57" s="96">
        <f t="shared" si="16"/>
        <v>8.3008730583037327</v>
      </c>
      <c r="W57" s="96">
        <f t="shared" si="25"/>
        <v>8.3008730583037327</v>
      </c>
      <c r="X57" s="96">
        <f t="shared" si="26"/>
        <v>8.3008730583037327</v>
      </c>
      <c r="Y57" s="96">
        <f t="shared" si="27"/>
        <v>0</v>
      </c>
      <c r="Z57" s="96">
        <f t="shared" si="28"/>
        <v>0</v>
      </c>
      <c r="AA57" s="96">
        <v>0</v>
      </c>
      <c r="AB57" s="96">
        <v>0</v>
      </c>
      <c r="AC57" s="96">
        <v>0</v>
      </c>
      <c r="AD57" s="39">
        <v>0</v>
      </c>
      <c r="AE57" s="96">
        <v>0</v>
      </c>
      <c r="AF57" s="96">
        <v>0</v>
      </c>
      <c r="AG57" s="96">
        <v>5.4485546821816424</v>
      </c>
      <c r="AH57" s="96">
        <v>0</v>
      </c>
      <c r="AI57" s="96">
        <v>2.8523183761220898</v>
      </c>
      <c r="AJ57" s="96">
        <v>0</v>
      </c>
      <c r="AK57" s="96">
        <v>0</v>
      </c>
      <c r="AL57" s="96">
        <f t="shared" si="29"/>
        <v>8.3008730583037327</v>
      </c>
      <c r="AM57" s="96">
        <f t="shared" si="30"/>
        <v>0</v>
      </c>
      <c r="AN57" s="135"/>
      <c r="AO57" s="1"/>
      <c r="AP57" s="1"/>
      <c r="AQ57" s="3"/>
      <c r="AR57" s="3"/>
      <c r="AS57" s="4"/>
      <c r="AT57" s="3"/>
    </row>
    <row r="58" spans="1:46" s="15" customFormat="1" ht="23.25" customHeight="1">
      <c r="A58" s="86" t="s">
        <v>167</v>
      </c>
      <c r="B58" s="58" t="s">
        <v>97</v>
      </c>
      <c r="C58" s="58" t="s">
        <v>86</v>
      </c>
      <c r="D58" s="58" t="s">
        <v>36</v>
      </c>
      <c r="E58" s="58" t="s">
        <v>108</v>
      </c>
      <c r="F58" s="58" t="s">
        <v>159</v>
      </c>
      <c r="G58" s="58">
        <v>2023</v>
      </c>
      <c r="H58" s="27" t="s">
        <v>35</v>
      </c>
      <c r="I58" s="27" t="s">
        <v>35</v>
      </c>
      <c r="J58" s="37">
        <f t="shared" ref="J58:Z58" si="31">SUM(J59:J62)</f>
        <v>0</v>
      </c>
      <c r="K58" s="37">
        <f t="shared" si="31"/>
        <v>8.1008025373599999</v>
      </c>
      <c r="L58" s="37">
        <f t="shared" si="31"/>
        <v>0</v>
      </c>
      <c r="M58" s="37">
        <f t="shared" si="31"/>
        <v>0</v>
      </c>
      <c r="N58" s="37">
        <f t="shared" si="31"/>
        <v>0</v>
      </c>
      <c r="O58" s="37">
        <f t="shared" si="31"/>
        <v>8.1008025373599999</v>
      </c>
      <c r="P58" s="37">
        <f t="shared" si="31"/>
        <v>14.070102019889999</v>
      </c>
      <c r="Q58" s="37">
        <f t="shared" si="31"/>
        <v>0</v>
      </c>
      <c r="R58" s="37">
        <f t="shared" si="31"/>
        <v>0</v>
      </c>
      <c r="S58" s="37">
        <f t="shared" si="31"/>
        <v>0</v>
      </c>
      <c r="T58" s="37">
        <f t="shared" si="31"/>
        <v>14.070102019889999</v>
      </c>
      <c r="U58" s="37">
        <f t="shared" si="31"/>
        <v>3.7408025373600005</v>
      </c>
      <c r="V58" s="37">
        <f t="shared" si="31"/>
        <v>3.7408025373600005</v>
      </c>
      <c r="W58" s="37">
        <f t="shared" si="31"/>
        <v>3.7408025373600005</v>
      </c>
      <c r="X58" s="37">
        <f t="shared" si="31"/>
        <v>3.7408025373600005</v>
      </c>
      <c r="Y58" s="37">
        <f t="shared" si="31"/>
        <v>14.070102019889999</v>
      </c>
      <c r="Z58" s="37">
        <f t="shared" si="31"/>
        <v>14.070102019889999</v>
      </c>
      <c r="AA58" s="37">
        <f>SUM(AA59:AA62)</f>
        <v>3.7408025373600005</v>
      </c>
      <c r="AB58" s="37">
        <f>SUM(AB59:AB62)</f>
        <v>13.237594</v>
      </c>
      <c r="AC58" s="37">
        <f>SUM(AC59:AC62)</f>
        <v>0</v>
      </c>
      <c r="AD58" s="37">
        <f>SUM(AD59:AD62)</f>
        <v>0.83250801989000001</v>
      </c>
      <c r="AE58" s="37">
        <f t="shared" ref="AE58:AM58" si="32">SUM(AE59:AE62)</f>
        <v>0</v>
      </c>
      <c r="AF58" s="37">
        <f>SUM(AF59:AF62)</f>
        <v>0</v>
      </c>
      <c r="AG58" s="37">
        <f t="shared" si="32"/>
        <v>0</v>
      </c>
      <c r="AH58" s="37">
        <f>SUM(AH59:AH62)</f>
        <v>0</v>
      </c>
      <c r="AI58" s="37">
        <f t="shared" si="32"/>
        <v>0</v>
      </c>
      <c r="AJ58" s="37">
        <f>SUM(AJ59:AJ62)</f>
        <v>0</v>
      </c>
      <c r="AK58" s="37">
        <f>SUM(AK59:AK62)</f>
        <v>0</v>
      </c>
      <c r="AL58" s="37">
        <f t="shared" si="32"/>
        <v>0</v>
      </c>
      <c r="AM58" s="37">
        <f t="shared" si="32"/>
        <v>0.83250801989000001</v>
      </c>
      <c r="AN58" s="37" t="s">
        <v>35</v>
      </c>
      <c r="AO58" s="1"/>
      <c r="AP58" s="1"/>
      <c r="AQ58" s="14"/>
      <c r="AR58" s="14"/>
      <c r="AS58" s="4"/>
      <c r="AT58" s="3"/>
    </row>
    <row r="59" spans="1:46" ht="31.5">
      <c r="A59" s="80" t="s">
        <v>168</v>
      </c>
      <c r="B59" s="72" t="s">
        <v>119</v>
      </c>
      <c r="C59" s="57" t="s">
        <v>111</v>
      </c>
      <c r="D59" s="57" t="s">
        <v>36</v>
      </c>
      <c r="E59" s="57" t="s">
        <v>159</v>
      </c>
      <c r="F59" s="57" t="s">
        <v>159</v>
      </c>
      <c r="G59" s="103" t="s">
        <v>159</v>
      </c>
      <c r="H59" s="100" t="s">
        <v>35</v>
      </c>
      <c r="I59" s="26" t="s">
        <v>35</v>
      </c>
      <c r="J59" s="39">
        <v>0</v>
      </c>
      <c r="K59" s="96">
        <f>L59+M59+N59+O59</f>
        <v>3.7408025373600005</v>
      </c>
      <c r="L59" s="96">
        <v>0</v>
      </c>
      <c r="M59" s="96">
        <v>0</v>
      </c>
      <c r="N59" s="96">
        <v>0</v>
      </c>
      <c r="O59" s="96">
        <v>3.7408025373600005</v>
      </c>
      <c r="P59" s="96">
        <f>T59</f>
        <v>8.8775940000000002</v>
      </c>
      <c r="Q59" s="96">
        <v>0</v>
      </c>
      <c r="R59" s="96">
        <v>0</v>
      </c>
      <c r="S59" s="96">
        <v>0</v>
      </c>
      <c r="T59" s="96">
        <f>Y59+J59</f>
        <v>8.8775940000000002</v>
      </c>
      <c r="U59" s="96">
        <f>V59</f>
        <v>3.7408025373600005</v>
      </c>
      <c r="V59" s="96">
        <f t="shared" si="16"/>
        <v>3.7408025373600005</v>
      </c>
      <c r="W59" s="96">
        <f>X59</f>
        <v>3.7408025373600005</v>
      </c>
      <c r="X59" s="96">
        <f>V59</f>
        <v>3.7408025373600005</v>
      </c>
      <c r="Y59" s="96">
        <f>Z59</f>
        <v>8.8775940000000002</v>
      </c>
      <c r="Z59" s="96">
        <f>AB59+AD59+AF59+AH59+AJ59+AK59</f>
        <v>8.8775940000000002</v>
      </c>
      <c r="AA59" s="96">
        <v>3.7408025373600005</v>
      </c>
      <c r="AB59" s="96">
        <f>10.6531128/1.2</f>
        <v>8.8775940000000002</v>
      </c>
      <c r="AC59" s="96">
        <v>0</v>
      </c>
      <c r="AD59" s="39">
        <v>0</v>
      </c>
      <c r="AE59" s="96">
        <v>0</v>
      </c>
      <c r="AF59" s="96">
        <v>0</v>
      </c>
      <c r="AG59" s="96">
        <v>0</v>
      </c>
      <c r="AH59" s="96">
        <v>0</v>
      </c>
      <c r="AI59" s="96">
        <v>0</v>
      </c>
      <c r="AJ59" s="96">
        <v>0</v>
      </c>
      <c r="AK59" s="96">
        <v>0</v>
      </c>
      <c r="AL59" s="39">
        <f t="shared" ref="AL59:AL62" si="33">AC59+AE59+AG59+AI59+AK59</f>
        <v>0</v>
      </c>
      <c r="AM59" s="39">
        <f t="shared" ref="AM59:AM62" si="34">AD59+AF59+AH59+AJ59+AK59</f>
        <v>0</v>
      </c>
      <c r="AN59" s="96" t="s">
        <v>345</v>
      </c>
      <c r="AO59" s="1"/>
      <c r="AP59" s="1"/>
      <c r="AQ59" s="3"/>
      <c r="AR59" s="3"/>
      <c r="AS59" s="4"/>
      <c r="AT59" s="3"/>
    </row>
    <row r="60" spans="1:46" ht="31.5">
      <c r="A60" s="80" t="s">
        <v>313</v>
      </c>
      <c r="B60" s="87" t="s">
        <v>293</v>
      </c>
      <c r="C60" s="57" t="s">
        <v>172</v>
      </c>
      <c r="D60" s="57" t="s">
        <v>36</v>
      </c>
      <c r="E60" s="57" t="s">
        <v>110</v>
      </c>
      <c r="F60" s="57" t="s">
        <v>110</v>
      </c>
      <c r="G60" s="103" t="s">
        <v>159</v>
      </c>
      <c r="H60" s="100" t="s">
        <v>35</v>
      </c>
      <c r="I60" s="26" t="s">
        <v>35</v>
      </c>
      <c r="J60" s="39">
        <v>0</v>
      </c>
      <c r="K60" s="96">
        <f>L60+M60+N60+O60</f>
        <v>3.4999999999999996</v>
      </c>
      <c r="L60" s="96">
        <v>0</v>
      </c>
      <c r="M60" s="96">
        <v>0</v>
      </c>
      <c r="N60" s="96">
        <v>0</v>
      </c>
      <c r="O60" s="96">
        <v>3.4999999999999996</v>
      </c>
      <c r="P60" s="96">
        <f>T60</f>
        <v>3.5000000000000004</v>
      </c>
      <c r="Q60" s="96">
        <v>0</v>
      </c>
      <c r="R60" s="96">
        <v>0</v>
      </c>
      <c r="S60" s="96">
        <v>0</v>
      </c>
      <c r="T60" s="96">
        <f>Y60+J60</f>
        <v>3.5000000000000004</v>
      </c>
      <c r="U60" s="96">
        <f>V60</f>
        <v>0</v>
      </c>
      <c r="V60" s="96">
        <f t="shared" si="16"/>
        <v>0</v>
      </c>
      <c r="W60" s="96">
        <f>X60</f>
        <v>0</v>
      </c>
      <c r="X60" s="96">
        <f>V60</f>
        <v>0</v>
      </c>
      <c r="Y60" s="96">
        <f>Z60</f>
        <v>3.5000000000000004</v>
      </c>
      <c r="Z60" s="96">
        <f>AB60+AD60+AF60+AH60+AJ60+AK60</f>
        <v>3.5000000000000004</v>
      </c>
      <c r="AA60" s="96">
        <v>0</v>
      </c>
      <c r="AB60" s="96">
        <f>4.2/1.2</f>
        <v>3.5000000000000004</v>
      </c>
      <c r="AC60" s="96">
        <v>0</v>
      </c>
      <c r="AD60" s="39">
        <v>0</v>
      </c>
      <c r="AE60" s="96">
        <v>0</v>
      </c>
      <c r="AF60" s="96">
        <v>0</v>
      </c>
      <c r="AG60" s="96">
        <v>0</v>
      </c>
      <c r="AH60" s="96">
        <v>0</v>
      </c>
      <c r="AI60" s="96">
        <v>0</v>
      </c>
      <c r="AJ60" s="96">
        <v>0</v>
      </c>
      <c r="AK60" s="96">
        <v>0</v>
      </c>
      <c r="AL60" s="96">
        <f t="shared" si="33"/>
        <v>0</v>
      </c>
      <c r="AM60" s="96">
        <f t="shared" si="34"/>
        <v>0</v>
      </c>
      <c r="AN60" s="96" t="s">
        <v>326</v>
      </c>
      <c r="AO60" s="1"/>
      <c r="AP60" s="1"/>
      <c r="AQ60" s="3"/>
      <c r="AR60" s="3"/>
      <c r="AS60" s="4"/>
      <c r="AT60" s="3"/>
    </row>
    <row r="61" spans="1:46" ht="31.5">
      <c r="A61" s="80" t="s">
        <v>170</v>
      </c>
      <c r="B61" s="87" t="s">
        <v>294</v>
      </c>
      <c r="C61" s="57" t="s">
        <v>173</v>
      </c>
      <c r="D61" s="57" t="s">
        <v>36</v>
      </c>
      <c r="E61" s="57" t="s">
        <v>110</v>
      </c>
      <c r="F61" s="57" t="s">
        <v>110</v>
      </c>
      <c r="G61" s="103" t="s">
        <v>159</v>
      </c>
      <c r="H61" s="100" t="s">
        <v>35</v>
      </c>
      <c r="I61" s="92" t="s">
        <v>35</v>
      </c>
      <c r="J61" s="39">
        <v>0</v>
      </c>
      <c r="K61" s="96">
        <f>L61+M61+N61+O61</f>
        <v>0.8600000000000001</v>
      </c>
      <c r="L61" s="96">
        <v>0</v>
      </c>
      <c r="M61" s="96">
        <v>0</v>
      </c>
      <c r="N61" s="96">
        <v>0</v>
      </c>
      <c r="O61" s="96">
        <v>0.8600000000000001</v>
      </c>
      <c r="P61" s="96">
        <f>T61</f>
        <v>0.8600000000000001</v>
      </c>
      <c r="Q61" s="96">
        <v>0</v>
      </c>
      <c r="R61" s="96">
        <v>0</v>
      </c>
      <c r="S61" s="96">
        <v>0</v>
      </c>
      <c r="T61" s="96">
        <f>Y61+J61</f>
        <v>0.8600000000000001</v>
      </c>
      <c r="U61" s="96">
        <f>V61</f>
        <v>0</v>
      </c>
      <c r="V61" s="96">
        <f t="shared" si="16"/>
        <v>0</v>
      </c>
      <c r="W61" s="96">
        <f>X61</f>
        <v>0</v>
      </c>
      <c r="X61" s="96">
        <f>V61</f>
        <v>0</v>
      </c>
      <c r="Y61" s="96">
        <f>Z61</f>
        <v>0.8600000000000001</v>
      </c>
      <c r="Z61" s="96">
        <f>AB61+AD61+AF61+AH61+AJ61+AK61</f>
        <v>0.8600000000000001</v>
      </c>
      <c r="AA61" s="96">
        <v>0</v>
      </c>
      <c r="AB61" s="96">
        <f>1.032/1.2</f>
        <v>0.8600000000000001</v>
      </c>
      <c r="AC61" s="96">
        <v>0</v>
      </c>
      <c r="AD61" s="39">
        <v>0</v>
      </c>
      <c r="AE61" s="96">
        <v>0</v>
      </c>
      <c r="AF61" s="96">
        <v>0</v>
      </c>
      <c r="AG61" s="96">
        <v>0</v>
      </c>
      <c r="AH61" s="96">
        <v>0</v>
      </c>
      <c r="AI61" s="96">
        <v>0</v>
      </c>
      <c r="AJ61" s="96">
        <v>0</v>
      </c>
      <c r="AK61" s="96">
        <v>0</v>
      </c>
      <c r="AL61" s="96">
        <f t="shared" si="33"/>
        <v>0</v>
      </c>
      <c r="AM61" s="96">
        <f t="shared" si="34"/>
        <v>0</v>
      </c>
      <c r="AN61" s="96" t="s">
        <v>326</v>
      </c>
      <c r="AO61" s="1"/>
      <c r="AP61" s="1"/>
      <c r="AQ61" s="3"/>
      <c r="AR61" s="3"/>
      <c r="AS61" s="4"/>
      <c r="AT61" s="3"/>
    </row>
    <row r="62" spans="1:46" ht="31.5">
      <c r="A62" s="80" t="s">
        <v>171</v>
      </c>
      <c r="B62" s="87" t="s">
        <v>314</v>
      </c>
      <c r="C62" s="57" t="s">
        <v>315</v>
      </c>
      <c r="D62" s="57" t="s">
        <v>120</v>
      </c>
      <c r="E62" s="57">
        <v>2023</v>
      </c>
      <c r="F62" s="57" t="s">
        <v>35</v>
      </c>
      <c r="G62" s="103" t="s">
        <v>149</v>
      </c>
      <c r="H62" s="100" t="s">
        <v>35</v>
      </c>
      <c r="I62" s="98" t="s">
        <v>35</v>
      </c>
      <c r="J62" s="96">
        <v>0</v>
      </c>
      <c r="K62" s="96">
        <f>L62+M62+N62+O62</f>
        <v>0</v>
      </c>
      <c r="L62" s="96">
        <v>0</v>
      </c>
      <c r="M62" s="96">
        <v>0</v>
      </c>
      <c r="N62" s="96">
        <v>0</v>
      </c>
      <c r="O62" s="96">
        <f t="shared" ref="O62" si="35">U62+J62</f>
        <v>0</v>
      </c>
      <c r="P62" s="96">
        <f>T62</f>
        <v>0.83250801989000001</v>
      </c>
      <c r="Q62" s="96">
        <v>0</v>
      </c>
      <c r="R62" s="96">
        <v>0</v>
      </c>
      <c r="S62" s="96">
        <v>0</v>
      </c>
      <c r="T62" s="96">
        <f>Y62+J62</f>
        <v>0.83250801989000001</v>
      </c>
      <c r="U62" s="96">
        <f>V62</f>
        <v>0</v>
      </c>
      <c r="V62" s="96">
        <f t="shared" si="16"/>
        <v>0</v>
      </c>
      <c r="W62" s="96">
        <f>X62</f>
        <v>0</v>
      </c>
      <c r="X62" s="96">
        <f>V62</f>
        <v>0</v>
      </c>
      <c r="Y62" s="96">
        <f>Z62</f>
        <v>0.83250801989000001</v>
      </c>
      <c r="Z62" s="96">
        <f>AB62+AD62+AF62+AH62+AJ62+AK62</f>
        <v>0.83250801989000001</v>
      </c>
      <c r="AA62" s="96">
        <v>0</v>
      </c>
      <c r="AB62" s="96">
        <v>0</v>
      </c>
      <c r="AC62" s="96">
        <v>0</v>
      </c>
      <c r="AD62" s="96">
        <f>0.999009623868/1.2</f>
        <v>0.83250801989000001</v>
      </c>
      <c r="AE62" s="96">
        <v>0</v>
      </c>
      <c r="AF62" s="96">
        <v>0</v>
      </c>
      <c r="AG62" s="96">
        <v>0</v>
      </c>
      <c r="AH62" s="96">
        <v>0</v>
      </c>
      <c r="AI62" s="96">
        <v>0</v>
      </c>
      <c r="AJ62" s="96">
        <v>0</v>
      </c>
      <c r="AK62" s="96">
        <v>0</v>
      </c>
      <c r="AL62" s="96">
        <f t="shared" si="33"/>
        <v>0</v>
      </c>
      <c r="AM62" s="96">
        <f t="shared" si="34"/>
        <v>0.83250801989000001</v>
      </c>
      <c r="AN62" s="96" t="s">
        <v>327</v>
      </c>
      <c r="AO62" s="1"/>
      <c r="AP62" s="1"/>
      <c r="AQ62" s="3"/>
      <c r="AR62" s="3"/>
      <c r="AS62" s="4"/>
      <c r="AT62" s="3"/>
    </row>
    <row r="63" spans="1:46" s="15" customFormat="1">
      <c r="A63" s="83" t="s">
        <v>174</v>
      </c>
      <c r="B63" s="58" t="s">
        <v>98</v>
      </c>
      <c r="C63" s="58" t="s">
        <v>86</v>
      </c>
      <c r="D63" s="58" t="s">
        <v>120</v>
      </c>
      <c r="E63" s="58" t="s">
        <v>109</v>
      </c>
      <c r="F63" s="58" t="s">
        <v>175</v>
      </c>
      <c r="G63" s="58">
        <v>2027</v>
      </c>
      <c r="H63" s="27" t="s">
        <v>35</v>
      </c>
      <c r="I63" s="27" t="s">
        <v>35</v>
      </c>
      <c r="J63" s="37">
        <f>SUM(J64:J68)</f>
        <v>0.34833066000000001</v>
      </c>
      <c r="K63" s="37">
        <f>SUM(K64:K68)</f>
        <v>1.8409865403632262</v>
      </c>
      <c r="L63" s="37">
        <f t="shared" ref="L63:AM63" si="36">SUM(L64:L68)</f>
        <v>0</v>
      </c>
      <c r="M63" s="37">
        <f t="shared" si="36"/>
        <v>0</v>
      </c>
      <c r="N63" s="37">
        <f t="shared" si="36"/>
        <v>0</v>
      </c>
      <c r="O63" s="37">
        <f t="shared" si="36"/>
        <v>1.8409865403632262</v>
      </c>
      <c r="P63" s="37">
        <f t="shared" si="36"/>
        <v>24.069204365272277</v>
      </c>
      <c r="Q63" s="37">
        <f t="shared" si="36"/>
        <v>0</v>
      </c>
      <c r="R63" s="37">
        <f t="shared" si="36"/>
        <v>0</v>
      </c>
      <c r="S63" s="37">
        <f t="shared" si="36"/>
        <v>0</v>
      </c>
      <c r="T63" s="37">
        <f t="shared" si="36"/>
        <v>24.069204365272277</v>
      </c>
      <c r="U63" s="37">
        <f t="shared" si="36"/>
        <v>1.4926558803632262</v>
      </c>
      <c r="V63" s="37">
        <f t="shared" si="36"/>
        <v>1.4926558803632262</v>
      </c>
      <c r="W63" s="37">
        <f t="shared" si="36"/>
        <v>1.4926558803632262</v>
      </c>
      <c r="X63" s="37">
        <f t="shared" si="36"/>
        <v>1.4926558803632262</v>
      </c>
      <c r="Y63" s="37">
        <f t="shared" si="36"/>
        <v>23.720873705272275</v>
      </c>
      <c r="Z63" s="37">
        <f t="shared" si="36"/>
        <v>23.720873705272275</v>
      </c>
      <c r="AA63" s="37">
        <f t="shared" si="36"/>
        <v>0.15970995999999998</v>
      </c>
      <c r="AB63" s="55">
        <f>SUM(AB64:AB68)</f>
        <v>0.15970995999999998</v>
      </c>
      <c r="AC63" s="37">
        <f t="shared" si="36"/>
        <v>0.44975426183999995</v>
      </c>
      <c r="AD63" s="37">
        <f t="shared" si="36"/>
        <v>4.617728861579999</v>
      </c>
      <c r="AE63" s="37">
        <f t="shared" si="36"/>
        <v>0.17507549554163998</v>
      </c>
      <c r="AF63" s="55">
        <f>SUM(AF64:AF68)</f>
        <v>4.3309491589978784</v>
      </c>
      <c r="AG63" s="37">
        <f t="shared" si="36"/>
        <v>0</v>
      </c>
      <c r="AH63" s="55">
        <f>SUM(AH64:AH68)</f>
        <v>4.3508495746475981</v>
      </c>
      <c r="AI63" s="37">
        <f t="shared" si="36"/>
        <v>0.70811616298158608</v>
      </c>
      <c r="AJ63" s="55">
        <f>SUM(AJ64:AJ68)</f>
        <v>5.4921956886719343</v>
      </c>
      <c r="AK63" s="55">
        <f>SUM(AK64:AK68)</f>
        <v>4.7694404613748684</v>
      </c>
      <c r="AL63" s="37">
        <f t="shared" si="36"/>
        <v>6.1023863817380946</v>
      </c>
      <c r="AM63" s="37">
        <f t="shared" si="36"/>
        <v>23.561163745272275</v>
      </c>
      <c r="AN63" s="37" t="s">
        <v>35</v>
      </c>
      <c r="AO63" s="1"/>
      <c r="AP63" s="1"/>
      <c r="AQ63" s="14"/>
      <c r="AR63" s="14"/>
      <c r="AS63" s="4"/>
      <c r="AT63" s="3"/>
    </row>
    <row r="64" spans="1:46">
      <c r="A64" s="80" t="s">
        <v>176</v>
      </c>
      <c r="B64" s="97" t="s">
        <v>295</v>
      </c>
      <c r="C64" s="57" t="s">
        <v>91</v>
      </c>
      <c r="D64" s="57" t="s">
        <v>36</v>
      </c>
      <c r="E64" s="57" t="s">
        <v>109</v>
      </c>
      <c r="F64" s="57">
        <v>2023</v>
      </c>
      <c r="G64" s="57" t="s">
        <v>149</v>
      </c>
      <c r="H64" s="26" t="s">
        <v>35</v>
      </c>
      <c r="I64" s="26" t="s">
        <v>35</v>
      </c>
      <c r="J64" s="39">
        <v>0.26666400000000001</v>
      </c>
      <c r="K64" s="96">
        <f>L64+M64+N64+O64</f>
        <v>0.7164182618399999</v>
      </c>
      <c r="L64" s="96">
        <v>0</v>
      </c>
      <c r="M64" s="96">
        <v>0</v>
      </c>
      <c r="N64" s="96">
        <v>0</v>
      </c>
      <c r="O64" s="96">
        <v>0.7164182618399999</v>
      </c>
      <c r="P64" s="96">
        <f>T64</f>
        <v>0.91539646157999999</v>
      </c>
      <c r="Q64" s="96">
        <v>0</v>
      </c>
      <c r="R64" s="96">
        <v>0</v>
      </c>
      <c r="S64" s="96">
        <v>0</v>
      </c>
      <c r="T64" s="96">
        <f>Y64+J64</f>
        <v>0.91539646157999999</v>
      </c>
      <c r="U64" s="96">
        <f>V64</f>
        <v>0.44975426183999995</v>
      </c>
      <c r="V64" s="96">
        <f t="shared" si="16"/>
        <v>0.44975426183999995</v>
      </c>
      <c r="W64" s="96">
        <f>X64</f>
        <v>0.44975426183999995</v>
      </c>
      <c r="X64" s="96">
        <f>V64</f>
        <v>0.44975426183999995</v>
      </c>
      <c r="Y64" s="96">
        <f>Z64</f>
        <v>0.64873246157999997</v>
      </c>
      <c r="Z64" s="96">
        <f>AB64+AD64+AF64+AH64+AJ64+AK64</f>
        <v>0.64873246157999997</v>
      </c>
      <c r="AA64" s="96">
        <v>0</v>
      </c>
      <c r="AB64" s="96">
        <v>0</v>
      </c>
      <c r="AC64" s="96">
        <v>0.44975426183999995</v>
      </c>
      <c r="AD64" s="39">
        <v>0.64873246157999997</v>
      </c>
      <c r="AE64" s="96">
        <v>0</v>
      </c>
      <c r="AF64" s="96">
        <v>0</v>
      </c>
      <c r="AG64" s="96">
        <v>0</v>
      </c>
      <c r="AH64" s="96">
        <v>0</v>
      </c>
      <c r="AI64" s="96">
        <v>0</v>
      </c>
      <c r="AJ64" s="96">
        <v>0</v>
      </c>
      <c r="AK64" s="96">
        <v>0</v>
      </c>
      <c r="AL64" s="39">
        <f t="shared" ref="AL64:AL68" si="37">AC64+AE64+AG64+AI64+AK64</f>
        <v>0.44975426183999995</v>
      </c>
      <c r="AM64" s="39">
        <f t="shared" ref="AM64:AM68" si="38">AD64+AF64+AH64+AJ64+AK64</f>
        <v>0.64873246157999997</v>
      </c>
      <c r="AN64" s="96" t="s">
        <v>328</v>
      </c>
      <c r="AO64" s="1"/>
      <c r="AP64" s="1"/>
      <c r="AQ64" s="3"/>
      <c r="AR64" s="3"/>
      <c r="AS64" s="4"/>
      <c r="AT64" s="3"/>
    </row>
    <row r="65" spans="1:46">
      <c r="A65" s="80" t="s">
        <v>177</v>
      </c>
      <c r="B65" s="97" t="s">
        <v>301</v>
      </c>
      <c r="C65" s="95" t="s">
        <v>296</v>
      </c>
      <c r="D65" s="57" t="s">
        <v>120</v>
      </c>
      <c r="E65" s="57">
        <v>2026</v>
      </c>
      <c r="F65" s="57">
        <v>2026</v>
      </c>
      <c r="G65" s="57" t="s">
        <v>175</v>
      </c>
      <c r="H65" s="94" t="s">
        <v>35</v>
      </c>
      <c r="I65" s="94" t="s">
        <v>35</v>
      </c>
      <c r="J65" s="39">
        <v>0</v>
      </c>
      <c r="K65" s="96">
        <f>L65+M65+N65+O65</f>
        <v>0.51619682908938047</v>
      </c>
      <c r="L65" s="96">
        <v>0</v>
      </c>
      <c r="M65" s="96">
        <v>0</v>
      </c>
      <c r="N65" s="96">
        <v>0</v>
      </c>
      <c r="O65" s="96">
        <v>0.51619682908938047</v>
      </c>
      <c r="P65" s="96">
        <f>T65</f>
        <v>0.74457024203602917</v>
      </c>
      <c r="Q65" s="96">
        <v>0</v>
      </c>
      <c r="R65" s="96">
        <v>0</v>
      </c>
      <c r="S65" s="96">
        <v>0</v>
      </c>
      <c r="T65" s="96">
        <f>Y65+J65</f>
        <v>0.74457024203602917</v>
      </c>
      <c r="U65" s="96">
        <f>V65</f>
        <v>0.51619682908938047</v>
      </c>
      <c r="V65" s="96">
        <f t="shared" si="16"/>
        <v>0.51619682908938047</v>
      </c>
      <c r="W65" s="96">
        <f>X65</f>
        <v>0.51619682908938047</v>
      </c>
      <c r="X65" s="96">
        <f>V65</f>
        <v>0.51619682908938047</v>
      </c>
      <c r="Y65" s="96">
        <f>Z65</f>
        <v>0.74457024203602917</v>
      </c>
      <c r="Z65" s="96">
        <f>AB65+AD65+AF65+AH65+AJ65+AK65</f>
        <v>0.74457024203602917</v>
      </c>
      <c r="AA65" s="96">
        <v>0</v>
      </c>
      <c r="AB65" s="96">
        <v>0</v>
      </c>
      <c r="AC65" s="96">
        <v>0</v>
      </c>
      <c r="AD65" s="39">
        <v>0</v>
      </c>
      <c r="AE65" s="96">
        <v>0</v>
      </c>
      <c r="AF65" s="96">
        <v>0</v>
      </c>
      <c r="AG65" s="96">
        <v>0</v>
      </c>
      <c r="AH65" s="96">
        <v>0</v>
      </c>
      <c r="AI65" s="96">
        <v>0.51619682908938047</v>
      </c>
      <c r="AJ65" s="96">
        <f>0.893484290443235/1.2</f>
        <v>0.74457024203602917</v>
      </c>
      <c r="AK65" s="96">
        <v>0</v>
      </c>
      <c r="AL65" s="39">
        <f t="shared" si="37"/>
        <v>0.51619682908938047</v>
      </c>
      <c r="AM65" s="39">
        <f t="shared" si="38"/>
        <v>0.74457024203602917</v>
      </c>
      <c r="AN65" s="96" t="s">
        <v>328</v>
      </c>
      <c r="AO65" s="1"/>
      <c r="AP65" s="1"/>
      <c r="AQ65" s="3"/>
      <c r="AR65" s="3"/>
      <c r="AS65" s="4"/>
      <c r="AT65" s="3"/>
    </row>
    <row r="66" spans="1:46">
      <c r="A66" s="80" t="s">
        <v>290</v>
      </c>
      <c r="B66" s="97" t="s">
        <v>302</v>
      </c>
      <c r="C66" s="57" t="s">
        <v>112</v>
      </c>
      <c r="D66" s="57" t="s">
        <v>36</v>
      </c>
      <c r="E66" s="57" t="s">
        <v>109</v>
      </c>
      <c r="F66" s="57">
        <v>2024</v>
      </c>
      <c r="G66" s="57" t="s">
        <v>113</v>
      </c>
      <c r="H66" s="94" t="s">
        <v>35</v>
      </c>
      <c r="I66" s="94" t="s">
        <v>35</v>
      </c>
      <c r="J66" s="39">
        <v>8.1666660000000002E-2</v>
      </c>
      <c r="K66" s="96">
        <f>L66+M66+N66+O66</f>
        <v>0.25674215554163998</v>
      </c>
      <c r="L66" s="96">
        <v>0</v>
      </c>
      <c r="M66" s="96">
        <v>0</v>
      </c>
      <c r="N66" s="96">
        <v>0</v>
      </c>
      <c r="O66" s="96">
        <v>0.25674215554163998</v>
      </c>
      <c r="P66" s="96">
        <f>T66</f>
        <v>0.25707658819788004</v>
      </c>
      <c r="Q66" s="96">
        <v>0</v>
      </c>
      <c r="R66" s="96">
        <v>0</v>
      </c>
      <c r="S66" s="96">
        <v>0</v>
      </c>
      <c r="T66" s="96">
        <f>Y66+J66</f>
        <v>0.25707658819788004</v>
      </c>
      <c r="U66" s="96">
        <f>V66</f>
        <v>0.17507549554163998</v>
      </c>
      <c r="V66" s="96">
        <f t="shared" si="16"/>
        <v>0.17507549554163998</v>
      </c>
      <c r="W66" s="96">
        <f>X66</f>
        <v>0.17507549554163998</v>
      </c>
      <c r="X66" s="96">
        <f>V66</f>
        <v>0.17507549554163998</v>
      </c>
      <c r="Y66" s="96">
        <f>Z66</f>
        <v>0.17540992819788001</v>
      </c>
      <c r="Z66" s="96">
        <f>AB66+AD66+AF66+AH66+AJ66+AK66</f>
        <v>0.17540992819788001</v>
      </c>
      <c r="AA66" s="96">
        <v>0</v>
      </c>
      <c r="AB66" s="96">
        <v>0</v>
      </c>
      <c r="AC66" s="96">
        <v>0</v>
      </c>
      <c r="AD66" s="39">
        <v>0</v>
      </c>
      <c r="AE66" s="96">
        <v>0.17507549554163998</v>
      </c>
      <c r="AF66" s="96">
        <f>0.210491913837456/1.2</f>
        <v>0.17540992819788001</v>
      </c>
      <c r="AG66" s="96">
        <v>0</v>
      </c>
      <c r="AH66" s="96">
        <v>0</v>
      </c>
      <c r="AI66" s="96">
        <v>0</v>
      </c>
      <c r="AJ66" s="96">
        <v>0</v>
      </c>
      <c r="AK66" s="96">
        <v>0</v>
      </c>
      <c r="AL66" s="39">
        <f t="shared" si="37"/>
        <v>0.17507549554163998</v>
      </c>
      <c r="AM66" s="39">
        <f t="shared" si="38"/>
        <v>0.17540992819788001</v>
      </c>
      <c r="AN66" s="96" t="s">
        <v>328</v>
      </c>
      <c r="AO66" s="1"/>
      <c r="AP66" s="1"/>
      <c r="AQ66" s="3"/>
      <c r="AR66" s="3"/>
      <c r="AS66" s="3"/>
      <c r="AT66" s="3"/>
    </row>
    <row r="67" spans="1:46">
      <c r="A67" s="80" t="s">
        <v>291</v>
      </c>
      <c r="B67" s="97" t="s">
        <v>302</v>
      </c>
      <c r="C67" s="57" t="s">
        <v>297</v>
      </c>
      <c r="D67" s="57" t="s">
        <v>120</v>
      </c>
      <c r="E67" s="57">
        <v>2022</v>
      </c>
      <c r="F67" s="57">
        <v>2026</v>
      </c>
      <c r="G67" s="57" t="s">
        <v>175</v>
      </c>
      <c r="H67" s="94" t="s">
        <v>35</v>
      </c>
      <c r="I67" s="94" t="s">
        <v>35</v>
      </c>
      <c r="J67" s="39">
        <v>0</v>
      </c>
      <c r="K67" s="96">
        <f>L67+M67+N67+O67</f>
        <v>0.3516292938922056</v>
      </c>
      <c r="L67" s="96">
        <v>0</v>
      </c>
      <c r="M67" s="96">
        <v>0</v>
      </c>
      <c r="N67" s="96">
        <v>0</v>
      </c>
      <c r="O67" s="96">
        <v>0.3516292938922056</v>
      </c>
      <c r="P67" s="96">
        <f>T67</f>
        <v>0.35199590197986996</v>
      </c>
      <c r="Q67" s="96">
        <v>0</v>
      </c>
      <c r="R67" s="96">
        <v>0</v>
      </c>
      <c r="S67" s="96">
        <v>0</v>
      </c>
      <c r="T67" s="96">
        <f>Y67+J67</f>
        <v>0.35199590197986996</v>
      </c>
      <c r="U67" s="96">
        <f>V67</f>
        <v>0.3516292938922056</v>
      </c>
      <c r="V67" s="96">
        <f t="shared" si="16"/>
        <v>0.3516292938922056</v>
      </c>
      <c r="W67" s="96">
        <f>X67</f>
        <v>0.3516292938922056</v>
      </c>
      <c r="X67" s="96">
        <f>V67</f>
        <v>0.3516292938922056</v>
      </c>
      <c r="Y67" s="96">
        <f>Z67</f>
        <v>0.35199590197986996</v>
      </c>
      <c r="Z67" s="96">
        <f>AB67+AD67+AF67+AH67+AJ67+AK67</f>
        <v>0.35199590197986996</v>
      </c>
      <c r="AA67" s="96">
        <v>0.15970995999999998</v>
      </c>
      <c r="AB67" s="96">
        <v>0.15970995999999998</v>
      </c>
      <c r="AC67" s="96">
        <v>0</v>
      </c>
      <c r="AD67" s="39">
        <v>0</v>
      </c>
      <c r="AE67" s="96">
        <v>0</v>
      </c>
      <c r="AF67" s="96">
        <v>0</v>
      </c>
      <c r="AG67" s="96">
        <v>0</v>
      </c>
      <c r="AH67" s="96">
        <v>0</v>
      </c>
      <c r="AI67" s="96">
        <v>0.19191933389220561</v>
      </c>
      <c r="AJ67" s="96">
        <f>0.230743130375844/1.2</f>
        <v>0.19228594197987001</v>
      </c>
      <c r="AK67" s="96">
        <v>0</v>
      </c>
      <c r="AL67" s="39">
        <f t="shared" si="37"/>
        <v>0.19191933389220561</v>
      </c>
      <c r="AM67" s="39">
        <f t="shared" si="38"/>
        <v>0.19228594197987001</v>
      </c>
      <c r="AN67" s="96" t="s">
        <v>328</v>
      </c>
      <c r="AO67" s="1"/>
      <c r="AP67" s="1"/>
      <c r="AQ67" s="3"/>
      <c r="AR67" s="3"/>
      <c r="AS67" s="3"/>
      <c r="AT67" s="3"/>
    </row>
    <row r="68" spans="1:46">
      <c r="A68" s="80" t="s">
        <v>316</v>
      </c>
      <c r="B68" s="97" t="s">
        <v>317</v>
      </c>
      <c r="C68" s="57" t="s">
        <v>318</v>
      </c>
      <c r="D68" s="57" t="s">
        <v>120</v>
      </c>
      <c r="E68" s="57">
        <v>2023</v>
      </c>
      <c r="F68" s="57" t="s">
        <v>35</v>
      </c>
      <c r="G68" s="57" t="s">
        <v>319</v>
      </c>
      <c r="H68" s="98" t="s">
        <v>35</v>
      </c>
      <c r="I68" s="98" t="s">
        <v>35</v>
      </c>
      <c r="J68" s="96">
        <v>0</v>
      </c>
      <c r="K68" s="96">
        <f>L68+M68+N68+O68</f>
        <v>0</v>
      </c>
      <c r="L68" s="96">
        <v>0</v>
      </c>
      <c r="M68" s="96">
        <v>0</v>
      </c>
      <c r="N68" s="96">
        <v>0</v>
      </c>
      <c r="O68" s="96">
        <f>U68+J68</f>
        <v>0</v>
      </c>
      <c r="P68" s="96">
        <f>T68</f>
        <v>21.800165171478497</v>
      </c>
      <c r="Q68" s="96">
        <v>0</v>
      </c>
      <c r="R68" s="96">
        <v>0</v>
      </c>
      <c r="S68" s="96">
        <v>0</v>
      </c>
      <c r="T68" s="96">
        <f>Y68+J68</f>
        <v>21.800165171478497</v>
      </c>
      <c r="U68" s="96">
        <f>V68</f>
        <v>0</v>
      </c>
      <c r="V68" s="96">
        <f t="shared" si="16"/>
        <v>0</v>
      </c>
      <c r="W68" s="96">
        <f>X68</f>
        <v>0</v>
      </c>
      <c r="X68" s="96">
        <f>V68</f>
        <v>0</v>
      </c>
      <c r="Y68" s="96">
        <f>Z68</f>
        <v>21.800165171478497</v>
      </c>
      <c r="Z68" s="96">
        <f>AB68+AD68+AF68+AH68+AJ68+AK68</f>
        <v>21.800165171478497</v>
      </c>
      <c r="AA68" s="96">
        <v>0</v>
      </c>
      <c r="AB68" s="96">
        <v>0</v>
      </c>
      <c r="AC68" s="96">
        <v>0</v>
      </c>
      <c r="AD68" s="96">
        <v>3.9689963999999991</v>
      </c>
      <c r="AE68" s="96">
        <v>0</v>
      </c>
      <c r="AF68" s="96">
        <v>4.1555392307999988</v>
      </c>
      <c r="AG68" s="96">
        <v>0</v>
      </c>
      <c r="AH68" s="96">
        <v>4.3508495746475981</v>
      </c>
      <c r="AI68" s="96">
        <v>0</v>
      </c>
      <c r="AJ68" s="96">
        <v>4.5553395046560352</v>
      </c>
      <c r="AK68" s="96">
        <v>4.7694404613748684</v>
      </c>
      <c r="AL68" s="96">
        <f t="shared" si="37"/>
        <v>4.7694404613748684</v>
      </c>
      <c r="AM68" s="96">
        <f t="shared" si="38"/>
        <v>21.800165171478497</v>
      </c>
      <c r="AN68" s="96" t="s">
        <v>329</v>
      </c>
      <c r="AO68" s="1"/>
      <c r="AP68" s="1"/>
      <c r="AQ68" s="3"/>
      <c r="AR68" s="3"/>
      <c r="AS68" s="3"/>
      <c r="AT68" s="3"/>
    </row>
    <row r="69" spans="1:46" s="15" customFormat="1">
      <c r="A69" s="83" t="s">
        <v>178</v>
      </c>
      <c r="B69" s="58" t="s">
        <v>99</v>
      </c>
      <c r="C69" s="58" t="s">
        <v>86</v>
      </c>
      <c r="D69" s="58" t="s">
        <v>36</v>
      </c>
      <c r="E69" s="58" t="s">
        <v>108</v>
      </c>
      <c r="F69" s="58" t="s">
        <v>175</v>
      </c>
      <c r="G69" s="58">
        <v>2026</v>
      </c>
      <c r="H69" s="27" t="s">
        <v>35</v>
      </c>
      <c r="I69" s="27" t="s">
        <v>35</v>
      </c>
      <c r="J69" s="37">
        <f>SUM(J70:J75)</f>
        <v>1.3818568899999999</v>
      </c>
      <c r="K69" s="37">
        <f>SUM(K70:K75)</f>
        <v>5.2660947885564688</v>
      </c>
      <c r="L69" s="37">
        <f t="shared" ref="L69:AM69" si="39">SUM(L70:L75)</f>
        <v>0</v>
      </c>
      <c r="M69" s="37">
        <f t="shared" si="39"/>
        <v>0</v>
      </c>
      <c r="N69" s="37">
        <f t="shared" si="39"/>
        <v>0</v>
      </c>
      <c r="O69" s="37">
        <f t="shared" si="39"/>
        <v>5.2660947885564688</v>
      </c>
      <c r="P69" s="37">
        <f t="shared" si="39"/>
        <v>5.6299653061357331</v>
      </c>
      <c r="Q69" s="37">
        <f t="shared" si="39"/>
        <v>0</v>
      </c>
      <c r="R69" s="37">
        <f t="shared" si="39"/>
        <v>0</v>
      </c>
      <c r="S69" s="37">
        <f t="shared" si="39"/>
        <v>0</v>
      </c>
      <c r="T69" s="37">
        <f t="shared" si="39"/>
        <v>5.6299653061357331</v>
      </c>
      <c r="U69" s="37">
        <f t="shared" si="39"/>
        <v>3.8478878985564684</v>
      </c>
      <c r="V69" s="37">
        <f t="shared" si="39"/>
        <v>3.8478878985564684</v>
      </c>
      <c r="W69" s="37">
        <f t="shared" si="39"/>
        <v>3.8478878985564684</v>
      </c>
      <c r="X69" s="37">
        <f t="shared" si="39"/>
        <v>3.8478878985564684</v>
      </c>
      <c r="Y69" s="37">
        <f t="shared" si="39"/>
        <v>4.2481084161357332</v>
      </c>
      <c r="Z69" s="37">
        <f t="shared" si="39"/>
        <v>4.2481084161357332</v>
      </c>
      <c r="AA69" s="37">
        <f t="shared" si="39"/>
        <v>2.4305285572947195</v>
      </c>
      <c r="AB69" s="37">
        <f t="shared" si="39"/>
        <v>2.4963760000000002</v>
      </c>
      <c r="AC69" s="37">
        <f t="shared" si="39"/>
        <v>0</v>
      </c>
      <c r="AD69" s="37">
        <f t="shared" si="39"/>
        <v>0.33166666666666672</v>
      </c>
      <c r="AE69" s="37">
        <f t="shared" si="39"/>
        <v>0.67615363795392003</v>
      </c>
      <c r="AF69" s="37">
        <f t="shared" si="39"/>
        <v>0.67744523993663985</v>
      </c>
      <c r="AG69" s="37">
        <f t="shared" si="39"/>
        <v>0</v>
      </c>
      <c r="AH69" s="37">
        <f t="shared" si="39"/>
        <v>0</v>
      </c>
      <c r="AI69" s="37">
        <f t="shared" si="39"/>
        <v>0.74120570330782864</v>
      </c>
      <c r="AJ69" s="37">
        <f t="shared" si="39"/>
        <v>0.74262050953242664</v>
      </c>
      <c r="AK69" s="37">
        <f t="shared" si="39"/>
        <v>0</v>
      </c>
      <c r="AL69" s="37">
        <f t="shared" si="39"/>
        <v>1.4173593412617487</v>
      </c>
      <c r="AM69" s="37">
        <f t="shared" si="39"/>
        <v>1.7517324161357333</v>
      </c>
      <c r="AN69" s="37" t="s">
        <v>35</v>
      </c>
      <c r="AO69" s="1"/>
      <c r="AP69" s="1"/>
      <c r="AQ69" s="14"/>
      <c r="AR69" s="14"/>
      <c r="AS69" s="14"/>
      <c r="AT69" s="14"/>
    </row>
    <row r="70" spans="1:46" ht="57.75" customHeight="1">
      <c r="A70" s="80" t="s">
        <v>179</v>
      </c>
      <c r="B70" s="69" t="s">
        <v>124</v>
      </c>
      <c r="C70" s="57" t="s">
        <v>92</v>
      </c>
      <c r="D70" s="57" t="s">
        <v>36</v>
      </c>
      <c r="E70" s="57" t="s">
        <v>108</v>
      </c>
      <c r="F70" s="57" t="s">
        <v>159</v>
      </c>
      <c r="G70" s="57" t="s">
        <v>35</v>
      </c>
      <c r="H70" s="26" t="s">
        <v>35</v>
      </c>
      <c r="I70" s="26" t="s">
        <v>35</v>
      </c>
      <c r="J70" s="39">
        <v>0.88122033</v>
      </c>
      <c r="K70" s="96">
        <f t="shared" ref="K70:K75" si="40">L70+M70+N70+O70</f>
        <v>1.24102664729472</v>
      </c>
      <c r="L70" s="96">
        <v>0</v>
      </c>
      <c r="M70" s="96">
        <v>0</v>
      </c>
      <c r="N70" s="96">
        <v>0</v>
      </c>
      <c r="O70" s="96">
        <v>1.24102664729472</v>
      </c>
      <c r="P70" s="96">
        <f t="shared" ref="P70:P75" si="41">T70</f>
        <v>0.88122033</v>
      </c>
      <c r="Q70" s="96">
        <v>0</v>
      </c>
      <c r="R70" s="96">
        <v>0</v>
      </c>
      <c r="S70" s="96">
        <v>0</v>
      </c>
      <c r="T70" s="96">
        <f t="shared" ref="T70:T75" si="42">Y70+J70</f>
        <v>0.88122033</v>
      </c>
      <c r="U70" s="96">
        <f t="shared" ref="U70:U75" si="43">V70</f>
        <v>0.35980631729471996</v>
      </c>
      <c r="V70" s="96">
        <f t="shared" si="16"/>
        <v>0.35980631729471996</v>
      </c>
      <c r="W70" s="96">
        <f t="shared" ref="W70:W75" si="44">X70</f>
        <v>0.35980631729471996</v>
      </c>
      <c r="X70" s="96">
        <f t="shared" ref="X70:X75" si="45">V70</f>
        <v>0.35980631729471996</v>
      </c>
      <c r="Y70" s="96">
        <f t="shared" ref="Y70:Y75" si="46">Z70</f>
        <v>0</v>
      </c>
      <c r="Z70" s="96">
        <f t="shared" ref="Z70:Z75" si="47">AB70+AD70+AF70+AH70+AJ70+AK70</f>
        <v>0</v>
      </c>
      <c r="AA70" s="96">
        <v>0.35980631729471996</v>
      </c>
      <c r="AB70" s="96">
        <v>0</v>
      </c>
      <c r="AC70" s="96">
        <v>0</v>
      </c>
      <c r="AD70" s="39">
        <v>0</v>
      </c>
      <c r="AE70" s="96">
        <v>0</v>
      </c>
      <c r="AF70" s="96">
        <v>0</v>
      </c>
      <c r="AG70" s="96">
        <v>0</v>
      </c>
      <c r="AH70" s="96">
        <v>0</v>
      </c>
      <c r="AI70" s="96">
        <v>0</v>
      </c>
      <c r="AJ70" s="96">
        <v>0</v>
      </c>
      <c r="AK70" s="96">
        <v>0</v>
      </c>
      <c r="AL70" s="39">
        <f t="shared" ref="AL70:AL75" si="48">AC70+AE70+AG70+AI70+AK70</f>
        <v>0</v>
      </c>
      <c r="AM70" s="39">
        <f t="shared" ref="AM70:AM75" si="49">AD70+AF70+AH70+AJ70+AK70</f>
        <v>0</v>
      </c>
      <c r="AN70" s="96" t="s">
        <v>346</v>
      </c>
      <c r="AO70" s="1"/>
      <c r="AP70" s="1"/>
      <c r="AQ70" s="3"/>
      <c r="AR70" s="3"/>
      <c r="AS70" s="3"/>
      <c r="AT70" s="3"/>
    </row>
    <row r="71" spans="1:46">
      <c r="A71" s="80" t="s">
        <v>180</v>
      </c>
      <c r="B71" s="70" t="s">
        <v>298</v>
      </c>
      <c r="C71" s="57" t="s">
        <v>93</v>
      </c>
      <c r="D71" s="57" t="s">
        <v>36</v>
      </c>
      <c r="E71" s="104" t="s">
        <v>110</v>
      </c>
      <c r="F71" s="104">
        <v>2024</v>
      </c>
      <c r="G71" s="104" t="s">
        <v>113</v>
      </c>
      <c r="H71" s="26" t="s">
        <v>35</v>
      </c>
      <c r="I71" s="26" t="s">
        <v>35</v>
      </c>
      <c r="J71" s="39">
        <v>0.40506999999999999</v>
      </c>
      <c r="K71" s="96">
        <f t="shared" si="40"/>
        <v>1.1175736379539201</v>
      </c>
      <c r="L71" s="96">
        <v>0</v>
      </c>
      <c r="M71" s="96">
        <v>0</v>
      </c>
      <c r="N71" s="96">
        <v>0</v>
      </c>
      <c r="O71" s="96">
        <v>1.1175736379539201</v>
      </c>
      <c r="P71" s="96">
        <f t="shared" si="41"/>
        <v>1.0825152399366398</v>
      </c>
      <c r="Q71" s="96">
        <v>0</v>
      </c>
      <c r="R71" s="96">
        <v>0</v>
      </c>
      <c r="S71" s="96">
        <v>0</v>
      </c>
      <c r="T71" s="96">
        <f t="shared" si="42"/>
        <v>1.0825152399366398</v>
      </c>
      <c r="U71" s="96">
        <f t="shared" si="43"/>
        <v>0.67615363795392003</v>
      </c>
      <c r="V71" s="96">
        <f t="shared" si="16"/>
        <v>0.67615363795392003</v>
      </c>
      <c r="W71" s="96">
        <f t="shared" si="44"/>
        <v>0.67615363795392003</v>
      </c>
      <c r="X71" s="96">
        <f t="shared" si="45"/>
        <v>0.67615363795392003</v>
      </c>
      <c r="Y71" s="96">
        <f t="shared" si="46"/>
        <v>0.67744523993663985</v>
      </c>
      <c r="Z71" s="96">
        <f t="shared" si="47"/>
        <v>0.67744523993663985</v>
      </c>
      <c r="AA71" s="96">
        <v>0</v>
      </c>
      <c r="AB71" s="96">
        <v>0</v>
      </c>
      <c r="AC71" s="96">
        <v>0</v>
      </c>
      <c r="AD71" s="39">
        <v>0</v>
      </c>
      <c r="AE71" s="96">
        <v>0.67615363795392003</v>
      </c>
      <c r="AF71" s="96">
        <v>0.67744523993663985</v>
      </c>
      <c r="AG71" s="96">
        <v>0</v>
      </c>
      <c r="AH71" s="96">
        <v>0</v>
      </c>
      <c r="AI71" s="96">
        <v>0</v>
      </c>
      <c r="AJ71" s="96">
        <v>0</v>
      </c>
      <c r="AK71" s="96">
        <v>0</v>
      </c>
      <c r="AL71" s="39">
        <f t="shared" si="48"/>
        <v>0.67615363795392003</v>
      </c>
      <c r="AM71" s="39">
        <f t="shared" si="49"/>
        <v>0.67744523993663985</v>
      </c>
      <c r="AN71" s="96" t="s">
        <v>328</v>
      </c>
      <c r="AO71" s="1"/>
      <c r="AP71" s="1"/>
      <c r="AQ71" s="3"/>
      <c r="AR71" s="3"/>
      <c r="AS71" s="3"/>
      <c r="AT71" s="3"/>
    </row>
    <row r="72" spans="1:46">
      <c r="A72" s="80" t="s">
        <v>181</v>
      </c>
      <c r="B72" s="70" t="s">
        <v>299</v>
      </c>
      <c r="C72" s="57" t="s">
        <v>300</v>
      </c>
      <c r="D72" s="57" t="s">
        <v>120</v>
      </c>
      <c r="E72" s="104">
        <v>2022</v>
      </c>
      <c r="F72" s="104">
        <v>2026</v>
      </c>
      <c r="G72" s="104" t="s">
        <v>175</v>
      </c>
      <c r="H72" s="94" t="s">
        <v>35</v>
      </c>
      <c r="I72" s="94" t="s">
        <v>35</v>
      </c>
      <c r="J72" s="39">
        <v>0</v>
      </c>
      <c r="K72" s="96">
        <f t="shared" si="40"/>
        <v>1.0496111433078288</v>
      </c>
      <c r="L72" s="96">
        <v>0</v>
      </c>
      <c r="M72" s="96">
        <v>0</v>
      </c>
      <c r="N72" s="96">
        <v>0</v>
      </c>
      <c r="O72" s="96">
        <v>1.0496111433078288</v>
      </c>
      <c r="P72" s="96">
        <f t="shared" si="41"/>
        <v>1.0510255095324266</v>
      </c>
      <c r="Q72" s="96">
        <v>0</v>
      </c>
      <c r="R72" s="96">
        <v>0</v>
      </c>
      <c r="S72" s="96">
        <v>0</v>
      </c>
      <c r="T72" s="96">
        <f t="shared" si="42"/>
        <v>1.0510255095324266</v>
      </c>
      <c r="U72" s="96">
        <f t="shared" si="43"/>
        <v>1.0496111433078288</v>
      </c>
      <c r="V72" s="96">
        <f t="shared" si="16"/>
        <v>1.0496111433078288</v>
      </c>
      <c r="W72" s="96">
        <f t="shared" si="44"/>
        <v>1.0496111433078288</v>
      </c>
      <c r="X72" s="96">
        <f t="shared" si="45"/>
        <v>1.0496111433078288</v>
      </c>
      <c r="Y72" s="96">
        <f t="shared" si="46"/>
        <v>1.0510255095324266</v>
      </c>
      <c r="Z72" s="96">
        <f t="shared" si="47"/>
        <v>1.0510255095324266</v>
      </c>
      <c r="AA72" s="96">
        <v>0.30840544000000003</v>
      </c>
      <c r="AB72" s="96">
        <f>0.370086/1.2</f>
        <v>0.30840500000000004</v>
      </c>
      <c r="AC72" s="96">
        <v>0</v>
      </c>
      <c r="AD72" s="39">
        <v>0</v>
      </c>
      <c r="AE72" s="96">
        <v>0</v>
      </c>
      <c r="AF72" s="96">
        <v>0</v>
      </c>
      <c r="AG72" s="96">
        <v>0</v>
      </c>
      <c r="AH72" s="96">
        <v>0</v>
      </c>
      <c r="AI72" s="96">
        <v>0.74120570330782864</v>
      </c>
      <c r="AJ72" s="96">
        <f>0.891144611438912/1.2</f>
        <v>0.74262050953242664</v>
      </c>
      <c r="AK72" s="96">
        <v>0</v>
      </c>
      <c r="AL72" s="39">
        <f t="shared" si="48"/>
        <v>0.74120570330782864</v>
      </c>
      <c r="AM72" s="39">
        <f t="shared" si="49"/>
        <v>0.74262050953242664</v>
      </c>
      <c r="AN72" s="96" t="s">
        <v>328</v>
      </c>
      <c r="AO72" s="1"/>
      <c r="AP72" s="1"/>
      <c r="AQ72" s="3"/>
      <c r="AR72" s="3"/>
      <c r="AS72" s="3"/>
      <c r="AT72" s="3"/>
    </row>
    <row r="73" spans="1:46" s="16" customFormat="1">
      <c r="A73" s="80" t="s">
        <v>292</v>
      </c>
      <c r="B73" s="69" t="s">
        <v>134</v>
      </c>
      <c r="C73" s="57" t="s">
        <v>94</v>
      </c>
      <c r="D73" s="57" t="s">
        <v>36</v>
      </c>
      <c r="E73" s="104" t="s">
        <v>108</v>
      </c>
      <c r="F73" s="104" t="s">
        <v>159</v>
      </c>
      <c r="G73" s="104" t="s">
        <v>159</v>
      </c>
      <c r="H73" s="26" t="s">
        <v>35</v>
      </c>
      <c r="I73" s="26" t="s">
        <v>35</v>
      </c>
      <c r="J73" s="39">
        <v>9.5566559999999995E-2</v>
      </c>
      <c r="K73" s="96">
        <f t="shared" si="40"/>
        <v>1.8578833599999998</v>
      </c>
      <c r="L73" s="96">
        <v>0</v>
      </c>
      <c r="M73" s="96">
        <v>0</v>
      </c>
      <c r="N73" s="96">
        <v>0</v>
      </c>
      <c r="O73" s="96">
        <v>1.8578833599999998</v>
      </c>
      <c r="P73" s="96">
        <f t="shared" si="41"/>
        <v>1.8578825600000002</v>
      </c>
      <c r="Q73" s="96">
        <v>0</v>
      </c>
      <c r="R73" s="96">
        <v>0</v>
      </c>
      <c r="S73" s="96">
        <v>0</v>
      </c>
      <c r="T73" s="96">
        <f t="shared" si="42"/>
        <v>1.8578825600000002</v>
      </c>
      <c r="U73" s="96">
        <f t="shared" si="43"/>
        <v>1.7623167999999998</v>
      </c>
      <c r="V73" s="96">
        <f t="shared" si="16"/>
        <v>1.7623167999999998</v>
      </c>
      <c r="W73" s="96">
        <f t="shared" si="44"/>
        <v>1.7623167999999998</v>
      </c>
      <c r="X73" s="96">
        <f t="shared" si="45"/>
        <v>1.7623167999999998</v>
      </c>
      <c r="Y73" s="96">
        <f t="shared" si="46"/>
        <v>1.7623160000000002</v>
      </c>
      <c r="Z73" s="96">
        <f t="shared" si="47"/>
        <v>1.7623160000000002</v>
      </c>
      <c r="AA73" s="96">
        <v>1.7623167999999998</v>
      </c>
      <c r="AB73" s="96">
        <f>2.1147792/1.2</f>
        <v>1.7623160000000002</v>
      </c>
      <c r="AC73" s="96">
        <v>0</v>
      </c>
      <c r="AD73" s="39">
        <v>0</v>
      </c>
      <c r="AE73" s="96">
        <v>0</v>
      </c>
      <c r="AF73" s="96">
        <v>0</v>
      </c>
      <c r="AG73" s="96">
        <v>0</v>
      </c>
      <c r="AH73" s="96">
        <v>0</v>
      </c>
      <c r="AI73" s="96">
        <v>0</v>
      </c>
      <c r="AJ73" s="96">
        <v>0</v>
      </c>
      <c r="AK73" s="96">
        <v>0</v>
      </c>
      <c r="AL73" s="39">
        <f t="shared" si="48"/>
        <v>0</v>
      </c>
      <c r="AM73" s="39">
        <f t="shared" si="49"/>
        <v>0</v>
      </c>
      <c r="AN73" s="96" t="s">
        <v>328</v>
      </c>
      <c r="AO73" s="49"/>
      <c r="AP73" s="49"/>
      <c r="AQ73" s="50"/>
      <c r="AR73" s="50"/>
      <c r="AS73" s="50"/>
      <c r="AT73" s="50"/>
    </row>
    <row r="74" spans="1:46" s="16" customFormat="1" ht="31.5">
      <c r="A74" s="80" t="s">
        <v>320</v>
      </c>
      <c r="B74" s="69" t="s">
        <v>322</v>
      </c>
      <c r="C74" s="57" t="s">
        <v>323</v>
      </c>
      <c r="D74" s="57" t="s">
        <v>120</v>
      </c>
      <c r="E74" s="104">
        <v>2022</v>
      </c>
      <c r="F74" s="104" t="s">
        <v>35</v>
      </c>
      <c r="G74" s="104">
        <v>2022</v>
      </c>
      <c r="H74" s="57" t="s">
        <v>35</v>
      </c>
      <c r="I74" s="98" t="s">
        <v>35</v>
      </c>
      <c r="J74" s="96">
        <v>0</v>
      </c>
      <c r="K74" s="96">
        <f t="shared" si="40"/>
        <v>0</v>
      </c>
      <c r="L74" s="96">
        <v>0</v>
      </c>
      <c r="M74" s="96">
        <v>0</v>
      </c>
      <c r="N74" s="96">
        <v>0</v>
      </c>
      <c r="O74" s="96">
        <f t="shared" ref="O74:O75" si="50">U74+J74</f>
        <v>0</v>
      </c>
      <c r="P74" s="96">
        <f t="shared" si="41"/>
        <v>0.42565500000000001</v>
      </c>
      <c r="Q74" s="96">
        <v>0</v>
      </c>
      <c r="R74" s="96">
        <v>0</v>
      </c>
      <c r="S74" s="96">
        <v>0</v>
      </c>
      <c r="T74" s="96">
        <f t="shared" si="42"/>
        <v>0.42565500000000001</v>
      </c>
      <c r="U74" s="96">
        <f t="shared" si="43"/>
        <v>0</v>
      </c>
      <c r="V74" s="96">
        <f t="shared" si="16"/>
        <v>0</v>
      </c>
      <c r="W74" s="96">
        <f t="shared" si="44"/>
        <v>0</v>
      </c>
      <c r="X74" s="96">
        <f t="shared" si="45"/>
        <v>0</v>
      </c>
      <c r="Y74" s="96">
        <f t="shared" si="46"/>
        <v>0.42565500000000001</v>
      </c>
      <c r="Z74" s="96">
        <f t="shared" si="47"/>
        <v>0.42565500000000001</v>
      </c>
      <c r="AA74" s="96">
        <v>0</v>
      </c>
      <c r="AB74" s="96">
        <f>0.510786/1.2</f>
        <v>0.42565500000000001</v>
      </c>
      <c r="AC74" s="96">
        <v>0</v>
      </c>
      <c r="AD74" s="96">
        <v>0</v>
      </c>
      <c r="AE74" s="96">
        <v>0</v>
      </c>
      <c r="AF74" s="96">
        <v>0</v>
      </c>
      <c r="AG74" s="96">
        <v>0</v>
      </c>
      <c r="AH74" s="96">
        <v>0</v>
      </c>
      <c r="AI74" s="96">
        <v>0</v>
      </c>
      <c r="AJ74" s="96">
        <v>0</v>
      </c>
      <c r="AK74" s="96">
        <v>0</v>
      </c>
      <c r="AL74" s="96">
        <f t="shared" si="48"/>
        <v>0</v>
      </c>
      <c r="AM74" s="96">
        <f t="shared" si="49"/>
        <v>0</v>
      </c>
      <c r="AN74" s="105" t="s">
        <v>330</v>
      </c>
      <c r="AO74" s="49"/>
      <c r="AP74" s="49"/>
      <c r="AQ74" s="50"/>
      <c r="AR74" s="50"/>
      <c r="AS74" s="50"/>
      <c r="AT74" s="50"/>
    </row>
    <row r="75" spans="1:46" s="16" customFormat="1" ht="47.25">
      <c r="A75" s="80" t="s">
        <v>321</v>
      </c>
      <c r="B75" s="69" t="s">
        <v>324</v>
      </c>
      <c r="C75" s="57" t="str">
        <f>[1]Финансирование!$C$42</f>
        <v>M_C0804-706</v>
      </c>
      <c r="D75" s="57" t="s">
        <v>120</v>
      </c>
      <c r="E75" s="104">
        <v>2023</v>
      </c>
      <c r="F75" s="104" t="s">
        <v>35</v>
      </c>
      <c r="G75" s="104">
        <v>2023</v>
      </c>
      <c r="H75" s="57" t="s">
        <v>35</v>
      </c>
      <c r="I75" s="98" t="s">
        <v>35</v>
      </c>
      <c r="J75" s="96">
        <v>0</v>
      </c>
      <c r="K75" s="96">
        <f t="shared" si="40"/>
        <v>0</v>
      </c>
      <c r="L75" s="96">
        <v>0</v>
      </c>
      <c r="M75" s="96">
        <v>0</v>
      </c>
      <c r="N75" s="96">
        <v>0</v>
      </c>
      <c r="O75" s="96">
        <f t="shared" si="50"/>
        <v>0</v>
      </c>
      <c r="P75" s="96">
        <f t="shared" si="41"/>
        <v>0.33166666666666672</v>
      </c>
      <c r="Q75" s="96">
        <v>0</v>
      </c>
      <c r="R75" s="96">
        <v>0</v>
      </c>
      <c r="S75" s="96">
        <v>0</v>
      </c>
      <c r="T75" s="96">
        <f t="shared" si="42"/>
        <v>0.33166666666666672</v>
      </c>
      <c r="U75" s="96">
        <f t="shared" si="43"/>
        <v>0</v>
      </c>
      <c r="V75" s="96">
        <f t="shared" si="16"/>
        <v>0</v>
      </c>
      <c r="W75" s="96">
        <f t="shared" si="44"/>
        <v>0</v>
      </c>
      <c r="X75" s="96">
        <f t="shared" si="45"/>
        <v>0</v>
      </c>
      <c r="Y75" s="96">
        <f t="shared" si="46"/>
        <v>0.33166666666666672</v>
      </c>
      <c r="Z75" s="96">
        <f t="shared" si="47"/>
        <v>0.33166666666666672</v>
      </c>
      <c r="AA75" s="96">
        <v>0</v>
      </c>
      <c r="AB75" s="96">
        <v>0</v>
      </c>
      <c r="AC75" s="96">
        <v>0</v>
      </c>
      <c r="AD75" s="96">
        <f>0.398/1.2</f>
        <v>0.33166666666666672</v>
      </c>
      <c r="AE75" s="96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f t="shared" si="48"/>
        <v>0</v>
      </c>
      <c r="AM75" s="96">
        <f t="shared" si="49"/>
        <v>0.33166666666666672</v>
      </c>
      <c r="AN75" s="105" t="s">
        <v>331</v>
      </c>
      <c r="AO75" s="49"/>
      <c r="AP75" s="49"/>
      <c r="AQ75" s="50"/>
      <c r="AR75" s="50"/>
      <c r="AS75" s="50"/>
      <c r="AT75" s="50"/>
    </row>
    <row r="76" spans="1:46" s="16" customFormat="1" ht="15.75" customHeight="1">
      <c r="A76" s="80" t="s">
        <v>198</v>
      </c>
      <c r="B76" s="58" t="s">
        <v>121</v>
      </c>
      <c r="C76" s="58" t="s">
        <v>86</v>
      </c>
      <c r="D76" s="58" t="s">
        <v>36</v>
      </c>
      <c r="E76" s="58" t="s">
        <v>169</v>
      </c>
      <c r="F76" s="58" t="s">
        <v>175</v>
      </c>
      <c r="G76" s="58">
        <v>2027</v>
      </c>
      <c r="H76" s="27" t="s">
        <v>35</v>
      </c>
      <c r="I76" s="27" t="s">
        <v>35</v>
      </c>
      <c r="J76" s="37">
        <f t="shared" ref="J76:Z76" si="51">SUM(J77:J86)</f>
        <v>0</v>
      </c>
      <c r="K76" s="37">
        <f t="shared" si="51"/>
        <v>2.8168732662822213</v>
      </c>
      <c r="L76" s="37">
        <f t="shared" si="51"/>
        <v>0</v>
      </c>
      <c r="M76" s="37">
        <f t="shared" si="51"/>
        <v>0</v>
      </c>
      <c r="N76" s="37">
        <f t="shared" si="51"/>
        <v>0</v>
      </c>
      <c r="O76" s="37">
        <f t="shared" si="51"/>
        <v>2.8168732662822213</v>
      </c>
      <c r="P76" s="37">
        <f t="shared" si="51"/>
        <v>2.9981514551386672</v>
      </c>
      <c r="Q76" s="37">
        <f t="shared" si="51"/>
        <v>0</v>
      </c>
      <c r="R76" s="37">
        <f t="shared" si="51"/>
        <v>0</v>
      </c>
      <c r="S76" s="37">
        <f t="shared" si="51"/>
        <v>0</v>
      </c>
      <c r="T76" s="37">
        <f t="shared" si="51"/>
        <v>2.9981514551386672</v>
      </c>
      <c r="U76" s="37">
        <f t="shared" si="51"/>
        <v>2.8168732662822213</v>
      </c>
      <c r="V76" s="37">
        <f t="shared" si="51"/>
        <v>2.8168732662822213</v>
      </c>
      <c r="W76" s="37">
        <f t="shared" si="51"/>
        <v>2.8168732662822213</v>
      </c>
      <c r="X76" s="37">
        <f t="shared" si="51"/>
        <v>2.8168732662822213</v>
      </c>
      <c r="Y76" s="37">
        <f t="shared" si="51"/>
        <v>2.9981514551386672</v>
      </c>
      <c r="Z76" s="37">
        <f t="shared" si="51"/>
        <v>2.9981514551386672</v>
      </c>
      <c r="AA76" s="37">
        <f t="shared" ref="AA76:AM76" si="52">SUM(AA77:AA86)</f>
        <v>0.50361167658016004</v>
      </c>
      <c r="AB76" s="37">
        <f t="shared" si="52"/>
        <v>0</v>
      </c>
      <c r="AC76" s="37">
        <f t="shared" si="52"/>
        <v>0</v>
      </c>
      <c r="AD76" s="37">
        <f t="shared" si="52"/>
        <v>0</v>
      </c>
      <c r="AE76" s="37">
        <f t="shared" si="52"/>
        <v>0.55206315733120426</v>
      </c>
      <c r="AF76" s="37">
        <f t="shared" si="52"/>
        <v>0.69871673311944005</v>
      </c>
      <c r="AG76" s="37">
        <f t="shared" si="52"/>
        <v>1.1560212880675136</v>
      </c>
      <c r="AH76" s="37">
        <f t="shared" si="52"/>
        <v>0.73155641957605366</v>
      </c>
      <c r="AI76" s="37">
        <f t="shared" si="52"/>
        <v>0.60517714430334335</v>
      </c>
      <c r="AJ76" s="37">
        <f t="shared" si="52"/>
        <v>0.76593957129612789</v>
      </c>
      <c r="AK76" s="37">
        <f t="shared" si="52"/>
        <v>0.80193873114704584</v>
      </c>
      <c r="AL76" s="37">
        <f t="shared" si="52"/>
        <v>3.115200320849107</v>
      </c>
      <c r="AM76" s="37">
        <f t="shared" si="52"/>
        <v>2.9981514551386672</v>
      </c>
      <c r="AN76" s="107" t="s">
        <v>35</v>
      </c>
      <c r="AO76" s="49"/>
      <c r="AP76" s="49"/>
      <c r="AQ76" s="50"/>
      <c r="AR76" s="50"/>
      <c r="AS76" s="50"/>
      <c r="AT76" s="50"/>
    </row>
    <row r="77" spans="1:46" s="16" customFormat="1" ht="15.75" customHeight="1">
      <c r="A77" s="88" t="s">
        <v>199</v>
      </c>
      <c r="B77" s="41" t="s">
        <v>126</v>
      </c>
      <c r="C77" s="93" t="s">
        <v>127</v>
      </c>
      <c r="D77" s="98" t="s">
        <v>120</v>
      </c>
      <c r="E77" s="104" t="s">
        <v>113</v>
      </c>
      <c r="F77" s="104" t="s">
        <v>113</v>
      </c>
      <c r="G77" s="104" t="s">
        <v>113</v>
      </c>
      <c r="H77" s="26" t="s">
        <v>35</v>
      </c>
      <c r="I77" s="26" t="s">
        <v>35</v>
      </c>
      <c r="J77" s="39">
        <v>0</v>
      </c>
      <c r="K77" s="96">
        <f>L77+M77+N77+O77</f>
        <v>0.21534044468179592</v>
      </c>
      <c r="L77" s="96">
        <v>0</v>
      </c>
      <c r="M77" s="96">
        <v>0</v>
      </c>
      <c r="N77" s="96">
        <v>0</v>
      </c>
      <c r="O77" s="96">
        <v>0.21534044468179592</v>
      </c>
      <c r="P77" s="96">
        <f>T77</f>
        <v>0.20236065832943997</v>
      </c>
      <c r="Q77" s="96">
        <v>0</v>
      </c>
      <c r="R77" s="96">
        <v>0</v>
      </c>
      <c r="S77" s="96">
        <v>0</v>
      </c>
      <c r="T77" s="96">
        <f>Y77+J77</f>
        <v>0.20236065832943997</v>
      </c>
      <c r="U77" s="96">
        <f>V77</f>
        <v>0.21534044468179592</v>
      </c>
      <c r="V77" s="96">
        <f t="shared" si="16"/>
        <v>0.21534044468179592</v>
      </c>
      <c r="W77" s="96">
        <f>X77</f>
        <v>0.21534044468179592</v>
      </c>
      <c r="X77" s="96">
        <f>V77</f>
        <v>0.21534044468179592</v>
      </c>
      <c r="Y77" s="96">
        <f>Z77</f>
        <v>0.20236065832943997</v>
      </c>
      <c r="Z77" s="96">
        <f>AB77+AD77+AF77+AH77+AJ77+AK77</f>
        <v>0.20236065832943997</v>
      </c>
      <c r="AA77" s="96">
        <v>0</v>
      </c>
      <c r="AB77" s="96">
        <v>0</v>
      </c>
      <c r="AC77" s="96">
        <v>0</v>
      </c>
      <c r="AD77" s="39">
        <v>0</v>
      </c>
      <c r="AE77" s="96">
        <v>0.21534044468179592</v>
      </c>
      <c r="AF77" s="96">
        <v>0.20236065832943997</v>
      </c>
      <c r="AG77" s="96">
        <v>0</v>
      </c>
      <c r="AH77" s="96">
        <v>0</v>
      </c>
      <c r="AI77" s="96">
        <v>0</v>
      </c>
      <c r="AJ77" s="96">
        <v>0</v>
      </c>
      <c r="AK77" s="96">
        <v>0</v>
      </c>
      <c r="AL77" s="39">
        <f t="shared" ref="AL77:AL86" si="53">AC77+AE77+AG77+AI77+AK77</f>
        <v>0.21534044468179592</v>
      </c>
      <c r="AM77" s="39">
        <f t="shared" ref="AM77:AM86" si="54">AD77+AF77+AH77+AJ77+AK77</f>
        <v>0.20236065832943997</v>
      </c>
      <c r="AN77" s="112" t="s">
        <v>328</v>
      </c>
      <c r="AO77" s="49"/>
      <c r="AP77" s="49"/>
      <c r="AQ77" s="50"/>
      <c r="AR77" s="50"/>
      <c r="AS77" s="50"/>
      <c r="AT77" s="50"/>
    </row>
    <row r="78" spans="1:46" s="16" customFormat="1">
      <c r="A78" s="88" t="s">
        <v>200</v>
      </c>
      <c r="B78" s="41" t="s">
        <v>128</v>
      </c>
      <c r="C78" s="93" t="s">
        <v>129</v>
      </c>
      <c r="D78" s="98" t="s">
        <v>120</v>
      </c>
      <c r="E78" s="104" t="s">
        <v>113</v>
      </c>
      <c r="F78" s="104" t="s">
        <v>113</v>
      </c>
      <c r="G78" s="104" t="s">
        <v>113</v>
      </c>
      <c r="H78" s="26" t="s">
        <v>35</v>
      </c>
      <c r="I78" s="26" t="s">
        <v>35</v>
      </c>
      <c r="J78" s="39">
        <v>0</v>
      </c>
      <c r="K78" s="96">
        <f>L78+M78+N78+O78</f>
        <v>0.33672271264940828</v>
      </c>
      <c r="L78" s="96">
        <v>0</v>
      </c>
      <c r="M78" s="96">
        <v>0</v>
      </c>
      <c r="N78" s="96">
        <v>0</v>
      </c>
      <c r="O78" s="96">
        <v>0.33672271264940828</v>
      </c>
      <c r="P78" s="96">
        <f>T78</f>
        <v>0.49635607479000005</v>
      </c>
      <c r="Q78" s="96">
        <v>0</v>
      </c>
      <c r="R78" s="96">
        <v>0</v>
      </c>
      <c r="S78" s="96">
        <v>0</v>
      </c>
      <c r="T78" s="96">
        <f>Y78+J78</f>
        <v>0.49635607479000005</v>
      </c>
      <c r="U78" s="96">
        <f>V78</f>
        <v>0.33672271264940828</v>
      </c>
      <c r="V78" s="96">
        <f t="shared" si="16"/>
        <v>0.33672271264940828</v>
      </c>
      <c r="W78" s="96">
        <f>X78</f>
        <v>0.33672271264940828</v>
      </c>
      <c r="X78" s="96">
        <f>V78</f>
        <v>0.33672271264940828</v>
      </c>
      <c r="Y78" s="96">
        <f>Z78</f>
        <v>0.49635607479000005</v>
      </c>
      <c r="Z78" s="96">
        <f>AB78+AD78+AF78+AH78+AJ78+AK78</f>
        <v>0.49635607479000005</v>
      </c>
      <c r="AA78" s="96">
        <v>0</v>
      </c>
      <c r="AB78" s="96">
        <v>0</v>
      </c>
      <c r="AC78" s="96">
        <v>0</v>
      </c>
      <c r="AD78" s="39">
        <v>0</v>
      </c>
      <c r="AE78" s="96">
        <v>0.33672271264940828</v>
      </c>
      <c r="AF78" s="96">
        <f>0.595627289748/1.2</f>
        <v>0.49635607479000005</v>
      </c>
      <c r="AG78" s="96">
        <v>0</v>
      </c>
      <c r="AH78" s="96">
        <v>0</v>
      </c>
      <c r="AI78" s="96">
        <v>0</v>
      </c>
      <c r="AJ78" s="96">
        <v>0</v>
      </c>
      <c r="AK78" s="96">
        <v>0</v>
      </c>
      <c r="AL78" s="39">
        <f t="shared" si="53"/>
        <v>0.33672271264940828</v>
      </c>
      <c r="AM78" s="39">
        <f t="shared" si="54"/>
        <v>0.49635607479000005</v>
      </c>
      <c r="AN78" s="112"/>
      <c r="AO78" s="49"/>
      <c r="AP78" s="49"/>
      <c r="AQ78" s="50"/>
      <c r="AR78" s="50"/>
      <c r="AS78" s="50"/>
      <c r="AT78" s="50"/>
    </row>
    <row r="79" spans="1:46" s="16" customFormat="1" ht="15.75" customHeight="1">
      <c r="A79" s="88" t="s">
        <v>203</v>
      </c>
      <c r="B79" s="89" t="s">
        <v>182</v>
      </c>
      <c r="C79" s="76" t="s">
        <v>183</v>
      </c>
      <c r="D79" s="98" t="s">
        <v>120</v>
      </c>
      <c r="E79" s="104" t="s">
        <v>159</v>
      </c>
      <c r="F79" s="104" t="s">
        <v>159</v>
      </c>
      <c r="G79" s="104" t="s">
        <v>319</v>
      </c>
      <c r="H79" s="64" t="s">
        <v>35</v>
      </c>
      <c r="I79" s="64" t="s">
        <v>35</v>
      </c>
      <c r="J79" s="39">
        <v>0</v>
      </c>
      <c r="K79" s="96">
        <f t="shared" ref="K79:K86" si="55">L79+M79+N79+O79</f>
        <v>0.19644149949768</v>
      </c>
      <c r="L79" s="96">
        <v>0</v>
      </c>
      <c r="M79" s="96">
        <v>0</v>
      </c>
      <c r="N79" s="96">
        <v>0</v>
      </c>
      <c r="O79" s="96">
        <v>0.19644149949768</v>
      </c>
      <c r="P79" s="96">
        <f t="shared" ref="P79:P86" si="56">T79</f>
        <v>0.2322555649272699</v>
      </c>
      <c r="Q79" s="96">
        <v>0</v>
      </c>
      <c r="R79" s="96">
        <v>0</v>
      </c>
      <c r="S79" s="96">
        <v>0</v>
      </c>
      <c r="T79" s="96">
        <f t="shared" ref="T79:T86" si="57">Y79+J79</f>
        <v>0.2322555649272699</v>
      </c>
      <c r="U79" s="96">
        <f t="shared" ref="U79:U86" si="58">V79</f>
        <v>0.19644149949768</v>
      </c>
      <c r="V79" s="96">
        <f t="shared" si="16"/>
        <v>0.19644149949768</v>
      </c>
      <c r="W79" s="96">
        <f t="shared" ref="W79:W86" si="59">X79</f>
        <v>0.19644149949768</v>
      </c>
      <c r="X79" s="96">
        <f t="shared" ref="X79:X86" si="60">V79</f>
        <v>0.19644149949768</v>
      </c>
      <c r="Y79" s="96">
        <f t="shared" ref="Y79:Y86" si="61">Z79</f>
        <v>0.2322555649272699</v>
      </c>
      <c r="Z79" s="96">
        <f t="shared" ref="Z79:Z86" si="62">AB79+AD79+AF79+AH79+AJ79+AK79</f>
        <v>0.2322555649272699</v>
      </c>
      <c r="AA79" s="96">
        <v>0.19644149949768</v>
      </c>
      <c r="AB79" s="96">
        <v>0</v>
      </c>
      <c r="AC79" s="96">
        <v>0</v>
      </c>
      <c r="AD79" s="39">
        <v>0</v>
      </c>
      <c r="AE79" s="96">
        <v>0</v>
      </c>
      <c r="AF79" s="96">
        <v>0</v>
      </c>
      <c r="AG79" s="96">
        <v>0</v>
      </c>
      <c r="AH79" s="96">
        <v>0</v>
      </c>
      <c r="AI79" s="96">
        <v>0</v>
      </c>
      <c r="AJ79" s="96">
        <v>0</v>
      </c>
      <c r="AK79" s="96">
        <v>0.2322555649272699</v>
      </c>
      <c r="AL79" s="39">
        <f t="shared" si="53"/>
        <v>0.2322555649272699</v>
      </c>
      <c r="AM79" s="39">
        <f t="shared" si="54"/>
        <v>0.2322555649272699</v>
      </c>
      <c r="AN79" s="113" t="s">
        <v>347</v>
      </c>
      <c r="AO79" s="49"/>
      <c r="AP79" s="49"/>
      <c r="AQ79" s="50"/>
      <c r="AR79" s="50"/>
      <c r="AS79" s="50"/>
      <c r="AT79" s="50"/>
    </row>
    <row r="80" spans="1:46" s="16" customFormat="1" ht="15.75" customHeight="1">
      <c r="A80" s="88" t="s">
        <v>206</v>
      </c>
      <c r="B80" s="89" t="s">
        <v>184</v>
      </c>
      <c r="C80" s="76" t="s">
        <v>185</v>
      </c>
      <c r="D80" s="98" t="s">
        <v>120</v>
      </c>
      <c r="E80" s="104" t="s">
        <v>159</v>
      </c>
      <c r="F80" s="104" t="s">
        <v>159</v>
      </c>
      <c r="G80" s="104" t="s">
        <v>319</v>
      </c>
      <c r="H80" s="64" t="s">
        <v>35</v>
      </c>
      <c r="I80" s="64" t="s">
        <v>35</v>
      </c>
      <c r="J80" s="39">
        <v>0</v>
      </c>
      <c r="K80" s="96">
        <f t="shared" si="55"/>
        <v>0.30717017708248001</v>
      </c>
      <c r="L80" s="96">
        <v>0</v>
      </c>
      <c r="M80" s="96">
        <v>0</v>
      </c>
      <c r="N80" s="96">
        <v>0</v>
      </c>
      <c r="O80" s="96">
        <v>0.30717017708248001</v>
      </c>
      <c r="P80" s="96">
        <f t="shared" si="56"/>
        <v>0.56968316621977588</v>
      </c>
      <c r="Q80" s="96">
        <v>0</v>
      </c>
      <c r="R80" s="96">
        <v>0</v>
      </c>
      <c r="S80" s="96">
        <v>0</v>
      </c>
      <c r="T80" s="96">
        <f t="shared" si="57"/>
        <v>0.56968316621977588</v>
      </c>
      <c r="U80" s="96">
        <f t="shared" si="58"/>
        <v>0.30717017708248001</v>
      </c>
      <c r="V80" s="96">
        <f t="shared" si="16"/>
        <v>0.30717017708248001</v>
      </c>
      <c r="W80" s="96">
        <f t="shared" si="59"/>
        <v>0.30717017708248001</v>
      </c>
      <c r="X80" s="96">
        <f t="shared" si="60"/>
        <v>0.30717017708248001</v>
      </c>
      <c r="Y80" s="96">
        <f t="shared" si="61"/>
        <v>0.56968316621977588</v>
      </c>
      <c r="Z80" s="96">
        <f t="shared" si="62"/>
        <v>0.56968316621977588</v>
      </c>
      <c r="AA80" s="96">
        <v>0.30717017708248001</v>
      </c>
      <c r="AB80" s="96">
        <v>0</v>
      </c>
      <c r="AC80" s="96">
        <v>0</v>
      </c>
      <c r="AD80" s="39">
        <v>0</v>
      </c>
      <c r="AE80" s="96">
        <v>0</v>
      </c>
      <c r="AF80" s="96">
        <v>0</v>
      </c>
      <c r="AG80" s="96">
        <v>0</v>
      </c>
      <c r="AH80" s="96">
        <v>0</v>
      </c>
      <c r="AI80" s="96">
        <v>0</v>
      </c>
      <c r="AJ80" s="96">
        <v>0</v>
      </c>
      <c r="AK80" s="96">
        <f>0.683619799463731/1.2</f>
        <v>0.56968316621977588</v>
      </c>
      <c r="AL80" s="39">
        <f t="shared" si="53"/>
        <v>0.56968316621977588</v>
      </c>
      <c r="AM80" s="39">
        <f t="shared" si="54"/>
        <v>0.56968316621977588</v>
      </c>
      <c r="AN80" s="115"/>
      <c r="AO80" s="49"/>
      <c r="AP80" s="49"/>
      <c r="AQ80" s="50"/>
      <c r="AR80" s="50"/>
      <c r="AS80" s="50"/>
      <c r="AT80" s="50"/>
    </row>
    <row r="81" spans="1:46" s="16" customFormat="1" ht="15.75" customHeight="1">
      <c r="A81" s="88" t="s">
        <v>209</v>
      </c>
      <c r="B81" s="89" t="s">
        <v>186</v>
      </c>
      <c r="C81" s="76" t="s">
        <v>187</v>
      </c>
      <c r="D81" s="98" t="s">
        <v>120</v>
      </c>
      <c r="E81" s="104" t="s">
        <v>148</v>
      </c>
      <c r="F81" s="104" t="s">
        <v>148</v>
      </c>
      <c r="G81" s="104" t="s">
        <v>148</v>
      </c>
      <c r="H81" s="64" t="s">
        <v>35</v>
      </c>
      <c r="I81" s="64" t="s">
        <v>35</v>
      </c>
      <c r="J81" s="39">
        <v>0</v>
      </c>
      <c r="K81" s="96">
        <f t="shared" si="55"/>
        <v>0.22546196388982634</v>
      </c>
      <c r="L81" s="96">
        <v>0</v>
      </c>
      <c r="M81" s="96">
        <v>0</v>
      </c>
      <c r="N81" s="96">
        <v>0</v>
      </c>
      <c r="O81" s="96">
        <v>0.22546196388982634</v>
      </c>
      <c r="P81" s="96">
        <f t="shared" si="56"/>
        <v>0.21187160927092363</v>
      </c>
      <c r="Q81" s="96">
        <v>0</v>
      </c>
      <c r="R81" s="96">
        <v>0</v>
      </c>
      <c r="S81" s="96">
        <v>0</v>
      </c>
      <c r="T81" s="96">
        <f t="shared" si="57"/>
        <v>0.21187160927092363</v>
      </c>
      <c r="U81" s="96">
        <f t="shared" si="58"/>
        <v>0.22546196388982634</v>
      </c>
      <c r="V81" s="96">
        <f t="shared" si="16"/>
        <v>0.22546196388982634</v>
      </c>
      <c r="W81" s="96">
        <f t="shared" si="59"/>
        <v>0.22546196388982634</v>
      </c>
      <c r="X81" s="96">
        <f t="shared" si="60"/>
        <v>0.22546196388982634</v>
      </c>
      <c r="Y81" s="96">
        <f t="shared" si="61"/>
        <v>0.21187160927092363</v>
      </c>
      <c r="Z81" s="96">
        <f t="shared" si="62"/>
        <v>0.21187160927092363</v>
      </c>
      <c r="AA81" s="96">
        <v>0</v>
      </c>
      <c r="AB81" s="96">
        <v>0</v>
      </c>
      <c r="AC81" s="96">
        <v>0</v>
      </c>
      <c r="AD81" s="39">
        <v>0</v>
      </c>
      <c r="AE81" s="96">
        <v>0</v>
      </c>
      <c r="AF81" s="96">
        <v>0</v>
      </c>
      <c r="AG81" s="96">
        <v>0.22546196388982634</v>
      </c>
      <c r="AH81" s="96">
        <v>0.21187160927092363</v>
      </c>
      <c r="AI81" s="96">
        <v>0</v>
      </c>
      <c r="AJ81" s="96">
        <v>0</v>
      </c>
      <c r="AK81" s="96">
        <v>0</v>
      </c>
      <c r="AL81" s="39">
        <f t="shared" si="53"/>
        <v>0.22546196388982634</v>
      </c>
      <c r="AM81" s="39">
        <f t="shared" si="54"/>
        <v>0.21187160927092363</v>
      </c>
      <c r="AN81" s="113" t="s">
        <v>348</v>
      </c>
      <c r="AO81" s="49"/>
      <c r="AP81" s="49"/>
      <c r="AQ81" s="50"/>
      <c r="AR81" s="50"/>
      <c r="AS81" s="50"/>
      <c r="AT81" s="50"/>
    </row>
    <row r="82" spans="1:46" s="16" customFormat="1" ht="15.75" customHeight="1">
      <c r="A82" s="88" t="s">
        <v>212</v>
      </c>
      <c r="B82" s="89" t="s">
        <v>188</v>
      </c>
      <c r="C82" s="76" t="s">
        <v>189</v>
      </c>
      <c r="D82" s="98" t="s">
        <v>120</v>
      </c>
      <c r="E82" s="104" t="s">
        <v>148</v>
      </c>
      <c r="F82" s="104" t="s">
        <v>148</v>
      </c>
      <c r="G82" s="104" t="s">
        <v>148</v>
      </c>
      <c r="H82" s="64" t="s">
        <v>35</v>
      </c>
      <c r="I82" s="64" t="s">
        <v>35</v>
      </c>
      <c r="J82" s="39">
        <v>0</v>
      </c>
      <c r="K82" s="96">
        <f t="shared" si="55"/>
        <v>0.35254868014393048</v>
      </c>
      <c r="L82" s="96">
        <v>0</v>
      </c>
      <c r="M82" s="96">
        <v>0</v>
      </c>
      <c r="N82" s="96">
        <v>0</v>
      </c>
      <c r="O82" s="96">
        <v>0.35254868014393048</v>
      </c>
      <c r="P82" s="96">
        <f t="shared" si="56"/>
        <v>0.51968481030513003</v>
      </c>
      <c r="Q82" s="96">
        <v>0</v>
      </c>
      <c r="R82" s="96">
        <v>0</v>
      </c>
      <c r="S82" s="96">
        <v>0</v>
      </c>
      <c r="T82" s="96">
        <f t="shared" si="57"/>
        <v>0.51968481030513003</v>
      </c>
      <c r="U82" s="96">
        <f t="shared" si="58"/>
        <v>0.35254868014393048</v>
      </c>
      <c r="V82" s="96">
        <f t="shared" si="16"/>
        <v>0.35254868014393048</v>
      </c>
      <c r="W82" s="96">
        <f t="shared" si="59"/>
        <v>0.35254868014393048</v>
      </c>
      <c r="X82" s="96">
        <f t="shared" si="60"/>
        <v>0.35254868014393048</v>
      </c>
      <c r="Y82" s="96">
        <f t="shared" si="61"/>
        <v>0.51968481030513003</v>
      </c>
      <c r="Z82" s="96">
        <f t="shared" si="62"/>
        <v>0.51968481030513003</v>
      </c>
      <c r="AA82" s="96">
        <v>0</v>
      </c>
      <c r="AB82" s="96">
        <v>0</v>
      </c>
      <c r="AC82" s="96">
        <v>0</v>
      </c>
      <c r="AD82" s="39">
        <v>0</v>
      </c>
      <c r="AE82" s="96">
        <v>0</v>
      </c>
      <c r="AF82" s="96">
        <v>0</v>
      </c>
      <c r="AG82" s="96">
        <v>0.35254868014393048</v>
      </c>
      <c r="AH82" s="96">
        <f>0.623621772366156/1.2</f>
        <v>0.51968481030513003</v>
      </c>
      <c r="AI82" s="96">
        <v>0</v>
      </c>
      <c r="AJ82" s="96">
        <v>0</v>
      </c>
      <c r="AK82" s="96">
        <v>0</v>
      </c>
      <c r="AL82" s="39">
        <f t="shared" si="53"/>
        <v>0.35254868014393048</v>
      </c>
      <c r="AM82" s="39">
        <f t="shared" si="54"/>
        <v>0.51968481030513003</v>
      </c>
      <c r="AN82" s="115"/>
      <c r="AO82" s="49"/>
      <c r="AP82" s="49"/>
      <c r="AQ82" s="50"/>
      <c r="AR82" s="50"/>
      <c r="AS82" s="50"/>
      <c r="AT82" s="50"/>
    </row>
    <row r="83" spans="1:46" s="16" customFormat="1" ht="15.75" customHeight="1">
      <c r="A83" s="88" t="s">
        <v>213</v>
      </c>
      <c r="B83" s="89" t="s">
        <v>190</v>
      </c>
      <c r="C83" s="76" t="s">
        <v>191</v>
      </c>
      <c r="D83" s="98" t="s">
        <v>120</v>
      </c>
      <c r="E83" s="104" t="s">
        <v>148</v>
      </c>
      <c r="F83" s="104" t="s">
        <v>148</v>
      </c>
      <c r="G83" s="104" t="s">
        <v>35</v>
      </c>
      <c r="H83" s="64" t="s">
        <v>35</v>
      </c>
      <c r="I83" s="64" t="s">
        <v>35</v>
      </c>
      <c r="J83" s="39">
        <v>0</v>
      </c>
      <c r="K83" s="96">
        <f t="shared" si="55"/>
        <v>0.22546196388982634</v>
      </c>
      <c r="L83" s="96">
        <v>0</v>
      </c>
      <c r="M83" s="96">
        <v>0</v>
      </c>
      <c r="N83" s="96">
        <v>0</v>
      </c>
      <c r="O83" s="96">
        <v>0.22546196388982634</v>
      </c>
      <c r="P83" s="96">
        <f t="shared" si="56"/>
        <v>0</v>
      </c>
      <c r="Q83" s="96">
        <v>0</v>
      </c>
      <c r="R83" s="96">
        <v>0</v>
      </c>
      <c r="S83" s="96">
        <v>0</v>
      </c>
      <c r="T83" s="96">
        <f t="shared" si="57"/>
        <v>0</v>
      </c>
      <c r="U83" s="96">
        <f t="shared" si="58"/>
        <v>0.22546196388982634</v>
      </c>
      <c r="V83" s="96">
        <f t="shared" si="16"/>
        <v>0.22546196388982634</v>
      </c>
      <c r="W83" s="96">
        <f t="shared" si="59"/>
        <v>0.22546196388982634</v>
      </c>
      <c r="X83" s="96">
        <f t="shared" si="60"/>
        <v>0.22546196388982634</v>
      </c>
      <c r="Y83" s="96">
        <f t="shared" si="61"/>
        <v>0</v>
      </c>
      <c r="Z83" s="96">
        <f t="shared" si="62"/>
        <v>0</v>
      </c>
      <c r="AA83" s="96">
        <v>0</v>
      </c>
      <c r="AB83" s="96">
        <v>0</v>
      </c>
      <c r="AC83" s="96">
        <v>0</v>
      </c>
      <c r="AD83" s="39">
        <v>0</v>
      </c>
      <c r="AE83" s="96">
        <v>0</v>
      </c>
      <c r="AF83" s="96">
        <v>0</v>
      </c>
      <c r="AG83" s="96">
        <v>0.22546196388982634</v>
      </c>
      <c r="AH83" s="96">
        <v>0</v>
      </c>
      <c r="AI83" s="96">
        <v>0</v>
      </c>
      <c r="AJ83" s="96">
        <v>0</v>
      </c>
      <c r="AK83" s="96">
        <v>0</v>
      </c>
      <c r="AL83" s="39">
        <f t="shared" si="53"/>
        <v>0.22546196388982634</v>
      </c>
      <c r="AM83" s="39">
        <f t="shared" si="54"/>
        <v>0</v>
      </c>
      <c r="AN83" s="113" t="s">
        <v>332</v>
      </c>
      <c r="AO83" s="49"/>
      <c r="AP83" s="49"/>
      <c r="AQ83" s="50"/>
      <c r="AR83" s="50"/>
      <c r="AS83" s="50"/>
      <c r="AT83" s="50"/>
    </row>
    <row r="84" spans="1:46" s="16" customFormat="1">
      <c r="A84" s="88" t="s">
        <v>278</v>
      </c>
      <c r="B84" s="89" t="s">
        <v>192</v>
      </c>
      <c r="C84" s="76" t="s">
        <v>193</v>
      </c>
      <c r="D84" s="98" t="s">
        <v>120</v>
      </c>
      <c r="E84" s="104" t="s">
        <v>148</v>
      </c>
      <c r="F84" s="104" t="s">
        <v>148</v>
      </c>
      <c r="G84" s="104" t="s">
        <v>35</v>
      </c>
      <c r="H84" s="64" t="s">
        <v>35</v>
      </c>
      <c r="I84" s="64" t="s">
        <v>35</v>
      </c>
      <c r="J84" s="39">
        <v>0</v>
      </c>
      <c r="K84" s="96">
        <f t="shared" si="55"/>
        <v>0.35254868014393048</v>
      </c>
      <c r="L84" s="96">
        <v>0</v>
      </c>
      <c r="M84" s="96">
        <v>0</v>
      </c>
      <c r="N84" s="96">
        <v>0</v>
      </c>
      <c r="O84" s="96">
        <v>0.35254868014393048</v>
      </c>
      <c r="P84" s="96">
        <f t="shared" si="56"/>
        <v>0</v>
      </c>
      <c r="Q84" s="96">
        <v>0</v>
      </c>
      <c r="R84" s="96">
        <v>0</v>
      </c>
      <c r="S84" s="96">
        <v>0</v>
      </c>
      <c r="T84" s="96">
        <f t="shared" si="57"/>
        <v>0</v>
      </c>
      <c r="U84" s="96">
        <f t="shared" si="58"/>
        <v>0.35254868014393048</v>
      </c>
      <c r="V84" s="96">
        <f t="shared" si="16"/>
        <v>0.35254868014393048</v>
      </c>
      <c r="W84" s="96">
        <f t="shared" si="59"/>
        <v>0.35254868014393048</v>
      </c>
      <c r="X84" s="96">
        <f t="shared" si="60"/>
        <v>0.35254868014393048</v>
      </c>
      <c r="Y84" s="96">
        <f t="shared" si="61"/>
        <v>0</v>
      </c>
      <c r="Z84" s="96">
        <f t="shared" si="62"/>
        <v>0</v>
      </c>
      <c r="AA84" s="96">
        <v>0</v>
      </c>
      <c r="AB84" s="96">
        <v>0</v>
      </c>
      <c r="AC84" s="96">
        <v>0</v>
      </c>
      <c r="AD84" s="39">
        <v>0</v>
      </c>
      <c r="AE84" s="96">
        <v>0</v>
      </c>
      <c r="AF84" s="96">
        <v>0</v>
      </c>
      <c r="AG84" s="96">
        <v>0.35254868014393048</v>
      </c>
      <c r="AH84" s="96">
        <v>0</v>
      </c>
      <c r="AI84" s="96">
        <v>0</v>
      </c>
      <c r="AJ84" s="96">
        <v>0</v>
      </c>
      <c r="AK84" s="96">
        <v>0</v>
      </c>
      <c r="AL84" s="39">
        <f t="shared" si="53"/>
        <v>0.35254868014393048</v>
      </c>
      <c r="AM84" s="39">
        <f t="shared" si="54"/>
        <v>0</v>
      </c>
      <c r="AN84" s="115"/>
      <c r="AO84" s="49"/>
      <c r="AP84" s="49"/>
      <c r="AQ84" s="50"/>
      <c r="AR84" s="50"/>
      <c r="AS84" s="50"/>
      <c r="AT84" s="50"/>
    </row>
    <row r="85" spans="1:46" s="16" customFormat="1" ht="15.75" customHeight="1">
      <c r="A85" s="88" t="s">
        <v>279</v>
      </c>
      <c r="B85" s="89" t="s">
        <v>194</v>
      </c>
      <c r="C85" s="76" t="s">
        <v>195</v>
      </c>
      <c r="D85" s="98" t="s">
        <v>120</v>
      </c>
      <c r="E85" s="104" t="s">
        <v>175</v>
      </c>
      <c r="F85" s="104" t="s">
        <v>175</v>
      </c>
      <c r="G85" s="104" t="s">
        <v>175</v>
      </c>
      <c r="H85" s="64" t="s">
        <v>35</v>
      </c>
      <c r="I85" s="64" t="s">
        <v>35</v>
      </c>
      <c r="J85" s="39">
        <v>0</v>
      </c>
      <c r="K85" s="96">
        <f t="shared" si="55"/>
        <v>0.23605867619264814</v>
      </c>
      <c r="L85" s="96">
        <v>0</v>
      </c>
      <c r="M85" s="96">
        <v>0</v>
      </c>
      <c r="N85" s="96">
        <v>0</v>
      </c>
      <c r="O85" s="96">
        <v>0.23605867619264814</v>
      </c>
      <c r="P85" s="96">
        <f t="shared" si="56"/>
        <v>0.22182957490665703</v>
      </c>
      <c r="Q85" s="96">
        <v>0</v>
      </c>
      <c r="R85" s="96">
        <v>0</v>
      </c>
      <c r="S85" s="96">
        <v>0</v>
      </c>
      <c r="T85" s="96">
        <f t="shared" si="57"/>
        <v>0.22182957490665703</v>
      </c>
      <c r="U85" s="96">
        <f t="shared" si="58"/>
        <v>0.23605867619264814</v>
      </c>
      <c r="V85" s="96">
        <f t="shared" si="16"/>
        <v>0.23605867619264814</v>
      </c>
      <c r="W85" s="96">
        <f t="shared" si="59"/>
        <v>0.23605867619264814</v>
      </c>
      <c r="X85" s="96">
        <f t="shared" si="60"/>
        <v>0.23605867619264814</v>
      </c>
      <c r="Y85" s="96">
        <f t="shared" si="61"/>
        <v>0.22182957490665703</v>
      </c>
      <c r="Z85" s="96">
        <f t="shared" si="62"/>
        <v>0.22182957490665703</v>
      </c>
      <c r="AA85" s="96">
        <v>0</v>
      </c>
      <c r="AB85" s="96">
        <v>0</v>
      </c>
      <c r="AC85" s="96">
        <v>0</v>
      </c>
      <c r="AD85" s="39">
        <v>0</v>
      </c>
      <c r="AE85" s="96">
        <v>0</v>
      </c>
      <c r="AF85" s="96">
        <v>0</v>
      </c>
      <c r="AG85" s="96">
        <v>0</v>
      </c>
      <c r="AH85" s="96">
        <v>0</v>
      </c>
      <c r="AI85" s="96">
        <v>0.23605867619264814</v>
      </c>
      <c r="AJ85" s="96">
        <v>0.22182957490665703</v>
      </c>
      <c r="AK85" s="96">
        <v>0</v>
      </c>
      <c r="AL85" s="39">
        <f t="shared" si="53"/>
        <v>0.23605867619264814</v>
      </c>
      <c r="AM85" s="39">
        <f t="shared" si="54"/>
        <v>0.22182957490665703</v>
      </c>
      <c r="AN85" s="113" t="s">
        <v>349</v>
      </c>
      <c r="AO85" s="49"/>
      <c r="AP85" s="49"/>
      <c r="AQ85" s="50"/>
      <c r="AR85" s="50"/>
      <c r="AS85" s="50"/>
      <c r="AT85" s="50"/>
    </row>
    <row r="86" spans="1:46" s="16" customFormat="1">
      <c r="A86" s="88" t="s">
        <v>280</v>
      </c>
      <c r="B86" s="89" t="s">
        <v>196</v>
      </c>
      <c r="C86" s="76" t="s">
        <v>197</v>
      </c>
      <c r="D86" s="98" t="s">
        <v>120</v>
      </c>
      <c r="E86" s="104" t="s">
        <v>175</v>
      </c>
      <c r="F86" s="104" t="s">
        <v>175</v>
      </c>
      <c r="G86" s="104" t="s">
        <v>175</v>
      </c>
      <c r="H86" s="64" t="s">
        <v>35</v>
      </c>
      <c r="I86" s="64" t="s">
        <v>35</v>
      </c>
      <c r="J86" s="39">
        <v>0</v>
      </c>
      <c r="K86" s="96">
        <f t="shared" si="55"/>
        <v>0.36911846811069515</v>
      </c>
      <c r="L86" s="96">
        <v>0</v>
      </c>
      <c r="M86" s="96">
        <v>0</v>
      </c>
      <c r="N86" s="96">
        <v>0</v>
      </c>
      <c r="O86" s="96">
        <v>0.36911846811069515</v>
      </c>
      <c r="P86" s="96">
        <f t="shared" si="56"/>
        <v>0.54410999638947088</v>
      </c>
      <c r="Q86" s="96">
        <v>0</v>
      </c>
      <c r="R86" s="96">
        <v>0</v>
      </c>
      <c r="S86" s="96">
        <v>0</v>
      </c>
      <c r="T86" s="96">
        <f t="shared" si="57"/>
        <v>0.54410999638947088</v>
      </c>
      <c r="U86" s="96">
        <f t="shared" si="58"/>
        <v>0.36911846811069515</v>
      </c>
      <c r="V86" s="96">
        <f t="shared" si="16"/>
        <v>0.36911846811069515</v>
      </c>
      <c r="W86" s="96">
        <f t="shared" si="59"/>
        <v>0.36911846811069515</v>
      </c>
      <c r="X86" s="96">
        <f t="shared" si="60"/>
        <v>0.36911846811069515</v>
      </c>
      <c r="Y86" s="96">
        <f t="shared" si="61"/>
        <v>0.54410999638947088</v>
      </c>
      <c r="Z86" s="96">
        <f t="shared" si="62"/>
        <v>0.54410999638947088</v>
      </c>
      <c r="AA86" s="96">
        <v>0</v>
      </c>
      <c r="AB86" s="96">
        <v>0</v>
      </c>
      <c r="AC86" s="96">
        <v>0</v>
      </c>
      <c r="AD86" s="39">
        <v>0</v>
      </c>
      <c r="AE86" s="96">
        <v>0</v>
      </c>
      <c r="AF86" s="96">
        <v>0</v>
      </c>
      <c r="AG86" s="96">
        <v>0</v>
      </c>
      <c r="AH86" s="96">
        <v>0</v>
      </c>
      <c r="AI86" s="96">
        <v>0.36911846811069515</v>
      </c>
      <c r="AJ86" s="96">
        <f>0.652931995667365/1.2</f>
        <v>0.54410999638947088</v>
      </c>
      <c r="AK86" s="96">
        <v>0</v>
      </c>
      <c r="AL86" s="39">
        <f t="shared" si="53"/>
        <v>0.36911846811069515</v>
      </c>
      <c r="AM86" s="39">
        <f t="shared" si="54"/>
        <v>0.54410999638947088</v>
      </c>
      <c r="AN86" s="115"/>
      <c r="AO86" s="49"/>
      <c r="AP86" s="49"/>
      <c r="AQ86" s="50"/>
      <c r="AR86" s="50"/>
      <c r="AS86" s="50"/>
      <c r="AT86" s="50"/>
    </row>
    <row r="87" spans="1:46" s="52" customFormat="1" ht="28.5" customHeight="1">
      <c r="A87" s="83" t="s">
        <v>214</v>
      </c>
      <c r="B87" s="58" t="s">
        <v>107</v>
      </c>
      <c r="C87" s="58" t="s">
        <v>86</v>
      </c>
      <c r="D87" s="58" t="s">
        <v>120</v>
      </c>
      <c r="E87" s="58">
        <v>2020</v>
      </c>
      <c r="F87" s="58">
        <v>2026</v>
      </c>
      <c r="G87" s="58">
        <v>2027</v>
      </c>
      <c r="H87" s="27" t="s">
        <v>35</v>
      </c>
      <c r="I87" s="27" t="s">
        <v>35</v>
      </c>
      <c r="J87" s="37">
        <f t="shared" ref="J87:AA87" si="63">SUM(J88:J92)</f>
        <v>0</v>
      </c>
      <c r="K87" s="37">
        <f t="shared" si="63"/>
        <v>2.8929475466435317</v>
      </c>
      <c r="L87" s="37">
        <f t="shared" si="63"/>
        <v>0</v>
      </c>
      <c r="M87" s="37">
        <f t="shared" si="63"/>
        <v>0</v>
      </c>
      <c r="N87" s="37">
        <f t="shared" si="63"/>
        <v>0</v>
      </c>
      <c r="O87" s="37">
        <f t="shared" si="63"/>
        <v>2.8929475466435317</v>
      </c>
      <c r="P87" s="37">
        <f t="shared" si="63"/>
        <v>2.2041305842522041</v>
      </c>
      <c r="Q87" s="37">
        <f t="shared" si="63"/>
        <v>0</v>
      </c>
      <c r="R87" s="37">
        <f t="shared" si="63"/>
        <v>0</v>
      </c>
      <c r="S87" s="37">
        <f t="shared" si="63"/>
        <v>0</v>
      </c>
      <c r="T87" s="37">
        <f t="shared" si="63"/>
        <v>2.2041305842522041</v>
      </c>
      <c r="U87" s="37">
        <f t="shared" si="63"/>
        <v>2.8929475466435317</v>
      </c>
      <c r="V87" s="37">
        <f t="shared" si="63"/>
        <v>2.8929475466435317</v>
      </c>
      <c r="W87" s="37">
        <f t="shared" si="63"/>
        <v>2.8929475466435317</v>
      </c>
      <c r="X87" s="37">
        <f t="shared" si="63"/>
        <v>2.8929475466435317</v>
      </c>
      <c r="Y87" s="37">
        <f t="shared" si="63"/>
        <v>2.2041305842522041</v>
      </c>
      <c r="Z87" s="37">
        <f t="shared" si="63"/>
        <v>2.2041305842522041</v>
      </c>
      <c r="AA87" s="37">
        <f t="shared" si="63"/>
        <v>0.51721244460000015</v>
      </c>
      <c r="AB87" s="37">
        <f>SUM(AB88:AB92)</f>
        <v>0</v>
      </c>
      <c r="AC87" s="37">
        <f>SUM(AC88:AC92)</f>
        <v>0</v>
      </c>
      <c r="AD87" s="37">
        <v>0</v>
      </c>
      <c r="AE87" s="37">
        <f t="shared" ref="AE87:AM87" si="64">SUM(AE88:AE92)</f>
        <v>0.56697293668252147</v>
      </c>
      <c r="AF87" s="37">
        <f t="shared" si="64"/>
        <v>0.51367082158499999</v>
      </c>
      <c r="AG87" s="37">
        <f t="shared" si="64"/>
        <v>1.1872413294131998</v>
      </c>
      <c r="AH87" s="37">
        <f t="shared" si="64"/>
        <v>0.53781335019949505</v>
      </c>
      <c r="AI87" s="37">
        <f t="shared" si="64"/>
        <v>0.62152083594781016</v>
      </c>
      <c r="AJ87" s="37">
        <f t="shared" si="64"/>
        <v>0.56309057765887083</v>
      </c>
      <c r="AK87" s="37">
        <f t="shared" si="64"/>
        <v>0.58955583480883833</v>
      </c>
      <c r="AL87" s="37">
        <f t="shared" si="64"/>
        <v>2.9652909368523703</v>
      </c>
      <c r="AM87" s="37">
        <f t="shared" si="64"/>
        <v>2.2041305842522041</v>
      </c>
      <c r="AN87" s="37" t="s">
        <v>35</v>
      </c>
      <c r="AO87" s="49"/>
      <c r="AP87" s="49"/>
      <c r="AQ87" s="51"/>
      <c r="AR87" s="51"/>
      <c r="AS87" s="50"/>
      <c r="AT87" s="50"/>
    </row>
    <row r="88" spans="1:46" s="16" customFormat="1">
      <c r="A88" s="80" t="s">
        <v>215</v>
      </c>
      <c r="B88" s="61" t="s">
        <v>130</v>
      </c>
      <c r="C88" s="62" t="s">
        <v>131</v>
      </c>
      <c r="D88" s="98" t="s">
        <v>120</v>
      </c>
      <c r="E88" s="104" t="s">
        <v>113</v>
      </c>
      <c r="F88" s="104" t="s">
        <v>113</v>
      </c>
      <c r="G88" s="104" t="s">
        <v>113</v>
      </c>
      <c r="H88" s="26" t="s">
        <v>35</v>
      </c>
      <c r="I88" s="26" t="s">
        <v>35</v>
      </c>
      <c r="J88" s="39">
        <v>0</v>
      </c>
      <c r="K88" s="96">
        <f>L88+M88+N88+O88</f>
        <v>0.56697293668252147</v>
      </c>
      <c r="L88" s="96">
        <v>0</v>
      </c>
      <c r="M88" s="96">
        <v>0</v>
      </c>
      <c r="N88" s="96">
        <v>0</v>
      </c>
      <c r="O88" s="96">
        <v>0.56697293668252147</v>
      </c>
      <c r="P88" s="96">
        <f>T88</f>
        <v>0.51367082158499999</v>
      </c>
      <c r="Q88" s="96">
        <v>0</v>
      </c>
      <c r="R88" s="96">
        <v>0</v>
      </c>
      <c r="S88" s="96">
        <v>0</v>
      </c>
      <c r="T88" s="96">
        <f>Y88+J88</f>
        <v>0.51367082158499999</v>
      </c>
      <c r="U88" s="96">
        <f>V88</f>
        <v>0.56697293668252147</v>
      </c>
      <c r="V88" s="96">
        <f t="shared" si="16"/>
        <v>0.56697293668252147</v>
      </c>
      <c r="W88" s="96">
        <f>X88</f>
        <v>0.56697293668252147</v>
      </c>
      <c r="X88" s="96">
        <f>V88</f>
        <v>0.56697293668252147</v>
      </c>
      <c r="Y88" s="96">
        <f>Z88</f>
        <v>0.51367082158499999</v>
      </c>
      <c r="Z88" s="96">
        <f>AB88+AD88+AF88+AH88+AJ88+AK88</f>
        <v>0.51367082158499999</v>
      </c>
      <c r="AA88" s="96">
        <v>0</v>
      </c>
      <c r="AB88" s="96">
        <v>0</v>
      </c>
      <c r="AC88" s="96">
        <v>0</v>
      </c>
      <c r="AD88" s="39">
        <v>0</v>
      </c>
      <c r="AE88" s="96">
        <v>0.56697293668252147</v>
      </c>
      <c r="AF88" s="96">
        <f>0.616404985902/1.2</f>
        <v>0.51367082158499999</v>
      </c>
      <c r="AG88" s="96">
        <v>0</v>
      </c>
      <c r="AH88" s="96">
        <v>0</v>
      </c>
      <c r="AI88" s="96">
        <v>0</v>
      </c>
      <c r="AJ88" s="96">
        <v>0</v>
      </c>
      <c r="AK88" s="96">
        <v>0</v>
      </c>
      <c r="AL88" s="39">
        <f t="shared" ref="AL88:AL92" si="65">AC88+AE88+AG88+AI88+AK88</f>
        <v>0.56697293668252147</v>
      </c>
      <c r="AM88" s="39">
        <f t="shared" ref="AM88:AM92" si="66">AD88+AF88+AH88+AJ88+AK88</f>
        <v>0.51367082158499999</v>
      </c>
      <c r="AN88" s="96" t="s">
        <v>349</v>
      </c>
      <c r="AO88" s="49"/>
      <c r="AP88" s="49"/>
      <c r="AQ88" s="50"/>
      <c r="AR88" s="50"/>
      <c r="AS88" s="50"/>
      <c r="AT88" s="50"/>
    </row>
    <row r="89" spans="1:46" s="16" customFormat="1" ht="63">
      <c r="A89" s="80" t="s">
        <v>216</v>
      </c>
      <c r="B89" s="74" t="s">
        <v>201</v>
      </c>
      <c r="C89" s="62" t="s">
        <v>202</v>
      </c>
      <c r="D89" s="98" t="s">
        <v>120</v>
      </c>
      <c r="E89" s="104" t="s">
        <v>159</v>
      </c>
      <c r="F89" s="104" t="s">
        <v>159</v>
      </c>
      <c r="G89" s="104" t="s">
        <v>319</v>
      </c>
      <c r="H89" s="64" t="s">
        <v>35</v>
      </c>
      <c r="I89" s="64" t="s">
        <v>35</v>
      </c>
      <c r="J89" s="39">
        <v>0</v>
      </c>
      <c r="K89" s="96">
        <f>L89+M89+N89+O89</f>
        <v>0.51721244460000015</v>
      </c>
      <c r="L89" s="96">
        <v>0</v>
      </c>
      <c r="M89" s="96">
        <v>0</v>
      </c>
      <c r="N89" s="96">
        <v>0</v>
      </c>
      <c r="O89" s="96">
        <v>0.51721244460000015</v>
      </c>
      <c r="P89" s="96">
        <f>T89</f>
        <v>0.58955583480883833</v>
      </c>
      <c r="Q89" s="96">
        <v>0</v>
      </c>
      <c r="R89" s="96">
        <v>0</v>
      </c>
      <c r="S89" s="96">
        <v>0</v>
      </c>
      <c r="T89" s="96">
        <f>Y89+J89</f>
        <v>0.58955583480883833</v>
      </c>
      <c r="U89" s="96">
        <f>V89</f>
        <v>0.51721244460000015</v>
      </c>
      <c r="V89" s="96">
        <f t="shared" si="16"/>
        <v>0.51721244460000015</v>
      </c>
      <c r="W89" s="96">
        <f>X89</f>
        <v>0.51721244460000015</v>
      </c>
      <c r="X89" s="96">
        <f>V89</f>
        <v>0.51721244460000015</v>
      </c>
      <c r="Y89" s="96">
        <f>Z89</f>
        <v>0.58955583480883833</v>
      </c>
      <c r="Z89" s="96">
        <f>AB89+AD89+AF89+AH89+AJ89+AK89</f>
        <v>0.58955583480883833</v>
      </c>
      <c r="AA89" s="96">
        <v>0.51721244460000015</v>
      </c>
      <c r="AB89" s="96">
        <v>0</v>
      </c>
      <c r="AC89" s="96">
        <v>0</v>
      </c>
      <c r="AD89" s="39">
        <v>0</v>
      </c>
      <c r="AE89" s="96">
        <v>0</v>
      </c>
      <c r="AF89" s="96">
        <v>0</v>
      </c>
      <c r="AG89" s="96">
        <v>0</v>
      </c>
      <c r="AH89" s="96">
        <v>0</v>
      </c>
      <c r="AI89" s="96">
        <v>0</v>
      </c>
      <c r="AJ89" s="96">
        <v>0</v>
      </c>
      <c r="AK89" s="96">
        <f>0.707467001770606/1.2</f>
        <v>0.58955583480883833</v>
      </c>
      <c r="AL89" s="39">
        <f t="shared" si="65"/>
        <v>0.58955583480883833</v>
      </c>
      <c r="AM89" s="39">
        <f t="shared" si="66"/>
        <v>0.58955583480883833</v>
      </c>
      <c r="AN89" s="96" t="s">
        <v>333</v>
      </c>
      <c r="AO89" s="49"/>
      <c r="AP89" s="49"/>
      <c r="AQ89" s="50"/>
      <c r="AR89" s="50"/>
      <c r="AS89" s="50"/>
      <c r="AT89" s="50"/>
    </row>
    <row r="90" spans="1:46" s="16" customFormat="1">
      <c r="A90" s="80" t="s">
        <v>219</v>
      </c>
      <c r="B90" s="74" t="s">
        <v>204</v>
      </c>
      <c r="C90" s="62" t="s">
        <v>205</v>
      </c>
      <c r="D90" s="98" t="s">
        <v>120</v>
      </c>
      <c r="E90" s="104" t="s">
        <v>148</v>
      </c>
      <c r="F90" s="104" t="s">
        <v>148</v>
      </c>
      <c r="G90" s="104" t="s">
        <v>148</v>
      </c>
      <c r="H90" s="64" t="s">
        <v>35</v>
      </c>
      <c r="I90" s="64" t="s">
        <v>35</v>
      </c>
      <c r="J90" s="39">
        <v>0</v>
      </c>
      <c r="K90" s="96">
        <f>L90+M90+N90+O90</f>
        <v>0.59362066470659991</v>
      </c>
      <c r="L90" s="96">
        <v>0</v>
      </c>
      <c r="M90" s="96">
        <v>0</v>
      </c>
      <c r="N90" s="96">
        <v>0</v>
      </c>
      <c r="O90" s="96">
        <v>0.59362066470659991</v>
      </c>
      <c r="P90" s="96">
        <f>T90</f>
        <v>0.53781335019949505</v>
      </c>
      <c r="Q90" s="96">
        <v>0</v>
      </c>
      <c r="R90" s="96">
        <v>0</v>
      </c>
      <c r="S90" s="96">
        <v>0</v>
      </c>
      <c r="T90" s="96">
        <f>Y90+J90</f>
        <v>0.53781335019949505</v>
      </c>
      <c r="U90" s="96">
        <f>V90</f>
        <v>0.59362066470659991</v>
      </c>
      <c r="V90" s="96">
        <f t="shared" si="16"/>
        <v>0.59362066470659991</v>
      </c>
      <c r="W90" s="96">
        <f>X90</f>
        <v>0.59362066470659991</v>
      </c>
      <c r="X90" s="96">
        <f>V90</f>
        <v>0.59362066470659991</v>
      </c>
      <c r="Y90" s="96">
        <f>Z90</f>
        <v>0.53781335019949505</v>
      </c>
      <c r="Z90" s="96">
        <f>AB90+AD90+AF90+AH90+AJ90+AK90</f>
        <v>0.53781335019949505</v>
      </c>
      <c r="AA90" s="96">
        <v>0</v>
      </c>
      <c r="AB90" s="96">
        <v>0</v>
      </c>
      <c r="AC90" s="96">
        <v>0</v>
      </c>
      <c r="AD90" s="39">
        <v>0</v>
      </c>
      <c r="AE90" s="96">
        <v>0</v>
      </c>
      <c r="AF90" s="96">
        <v>0</v>
      </c>
      <c r="AG90" s="96">
        <v>0.59362066470659991</v>
      </c>
      <c r="AH90" s="96">
        <f>0.645376020239394/1.2</f>
        <v>0.53781335019949505</v>
      </c>
      <c r="AI90" s="96">
        <v>0</v>
      </c>
      <c r="AJ90" s="96">
        <v>0</v>
      </c>
      <c r="AK90" s="96">
        <v>0</v>
      </c>
      <c r="AL90" s="39">
        <f t="shared" si="65"/>
        <v>0.59362066470659991</v>
      </c>
      <c r="AM90" s="39">
        <f t="shared" si="66"/>
        <v>0.53781335019949505</v>
      </c>
      <c r="AN90" s="105" t="s">
        <v>349</v>
      </c>
      <c r="AO90" s="49"/>
      <c r="AP90" s="49"/>
      <c r="AQ90" s="50"/>
      <c r="AR90" s="50"/>
      <c r="AS90" s="50"/>
      <c r="AT90" s="50"/>
    </row>
    <row r="91" spans="1:46" s="16" customFormat="1" ht="31.5">
      <c r="A91" s="80" t="s">
        <v>222</v>
      </c>
      <c r="B91" s="74" t="s">
        <v>207</v>
      </c>
      <c r="C91" s="62" t="s">
        <v>208</v>
      </c>
      <c r="D91" s="98" t="s">
        <v>120</v>
      </c>
      <c r="E91" s="104" t="s">
        <v>148</v>
      </c>
      <c r="F91" s="104" t="s">
        <v>148</v>
      </c>
      <c r="G91" s="104" t="s">
        <v>35</v>
      </c>
      <c r="H91" s="64" t="s">
        <v>35</v>
      </c>
      <c r="I91" s="64" t="s">
        <v>35</v>
      </c>
      <c r="J91" s="39">
        <v>0</v>
      </c>
      <c r="K91" s="96">
        <f>L91+M91+N91+O91</f>
        <v>0.59362066470659991</v>
      </c>
      <c r="L91" s="96">
        <v>0</v>
      </c>
      <c r="M91" s="96">
        <v>0</v>
      </c>
      <c r="N91" s="96">
        <v>0</v>
      </c>
      <c r="O91" s="96">
        <v>0.59362066470659991</v>
      </c>
      <c r="P91" s="96">
        <f>T91</f>
        <v>0</v>
      </c>
      <c r="Q91" s="96">
        <v>0</v>
      </c>
      <c r="R91" s="96">
        <v>0</v>
      </c>
      <c r="S91" s="96">
        <v>0</v>
      </c>
      <c r="T91" s="96">
        <f>Y91+J91</f>
        <v>0</v>
      </c>
      <c r="U91" s="96">
        <f>V91</f>
        <v>0.59362066470659991</v>
      </c>
      <c r="V91" s="96">
        <f t="shared" si="16"/>
        <v>0.59362066470659991</v>
      </c>
      <c r="W91" s="96">
        <f>X91</f>
        <v>0.59362066470659991</v>
      </c>
      <c r="X91" s="96">
        <f>V91</f>
        <v>0.59362066470659991</v>
      </c>
      <c r="Y91" s="96">
        <f>Z91</f>
        <v>0</v>
      </c>
      <c r="Z91" s="96">
        <f>AB91+AD91+AF91+AH91+AJ91+AK91</f>
        <v>0</v>
      </c>
      <c r="AA91" s="96">
        <v>0</v>
      </c>
      <c r="AB91" s="96">
        <v>0</v>
      </c>
      <c r="AC91" s="96">
        <v>0</v>
      </c>
      <c r="AD91" s="39">
        <v>0</v>
      </c>
      <c r="AE91" s="96">
        <v>0</v>
      </c>
      <c r="AF91" s="96">
        <v>0</v>
      </c>
      <c r="AG91" s="96">
        <v>0.59362066470659991</v>
      </c>
      <c r="AH91" s="96">
        <v>0</v>
      </c>
      <c r="AI91" s="96">
        <v>0</v>
      </c>
      <c r="AJ91" s="96">
        <v>0</v>
      </c>
      <c r="AK91" s="96">
        <v>0</v>
      </c>
      <c r="AL91" s="39">
        <f t="shared" si="65"/>
        <v>0.59362066470659991</v>
      </c>
      <c r="AM91" s="39">
        <f t="shared" si="66"/>
        <v>0</v>
      </c>
      <c r="AN91" s="96" t="s">
        <v>350</v>
      </c>
      <c r="AO91" s="49"/>
      <c r="AP91" s="49"/>
      <c r="AQ91" s="50"/>
      <c r="AR91" s="50"/>
      <c r="AS91" s="50"/>
      <c r="AT91" s="50"/>
    </row>
    <row r="92" spans="1:46" s="16" customFormat="1">
      <c r="A92" s="80" t="s">
        <v>225</v>
      </c>
      <c r="B92" s="74" t="s">
        <v>210</v>
      </c>
      <c r="C92" s="62" t="s">
        <v>211</v>
      </c>
      <c r="D92" s="98" t="s">
        <v>120</v>
      </c>
      <c r="E92" s="104" t="s">
        <v>175</v>
      </c>
      <c r="F92" s="104" t="s">
        <v>175</v>
      </c>
      <c r="G92" s="104" t="s">
        <v>175</v>
      </c>
      <c r="H92" s="64" t="s">
        <v>35</v>
      </c>
      <c r="I92" s="64" t="s">
        <v>35</v>
      </c>
      <c r="J92" s="39">
        <v>0</v>
      </c>
      <c r="K92" s="96">
        <f>L92+M92+N92+O92</f>
        <v>0.62152083594781016</v>
      </c>
      <c r="L92" s="96">
        <v>0</v>
      </c>
      <c r="M92" s="96">
        <v>0</v>
      </c>
      <c r="N92" s="96">
        <v>0</v>
      </c>
      <c r="O92" s="96">
        <v>0.62152083594781016</v>
      </c>
      <c r="P92" s="96">
        <f>T92</f>
        <v>0.56309057765887083</v>
      </c>
      <c r="Q92" s="96">
        <v>0</v>
      </c>
      <c r="R92" s="96">
        <v>0</v>
      </c>
      <c r="S92" s="96">
        <v>0</v>
      </c>
      <c r="T92" s="96">
        <f>Y92+J92</f>
        <v>0.56309057765887083</v>
      </c>
      <c r="U92" s="96">
        <f>V92</f>
        <v>0.62152083594781016</v>
      </c>
      <c r="V92" s="96">
        <f t="shared" si="16"/>
        <v>0.62152083594781016</v>
      </c>
      <c r="W92" s="96">
        <f>X92</f>
        <v>0.62152083594781016</v>
      </c>
      <c r="X92" s="96">
        <f>V92</f>
        <v>0.62152083594781016</v>
      </c>
      <c r="Y92" s="96">
        <f>Z92</f>
        <v>0.56309057765887083</v>
      </c>
      <c r="Z92" s="96">
        <f>AB92+AD92+AF92+AH92+AJ92+AK92</f>
        <v>0.56309057765887083</v>
      </c>
      <c r="AA92" s="96">
        <v>0</v>
      </c>
      <c r="AB92" s="96">
        <v>0</v>
      </c>
      <c r="AC92" s="96">
        <v>0</v>
      </c>
      <c r="AD92" s="39">
        <v>0</v>
      </c>
      <c r="AE92" s="96">
        <v>0</v>
      </c>
      <c r="AF92" s="96">
        <v>0</v>
      </c>
      <c r="AG92" s="96">
        <v>0</v>
      </c>
      <c r="AH92" s="96">
        <v>0</v>
      </c>
      <c r="AI92" s="96">
        <v>0.62152083594781016</v>
      </c>
      <c r="AJ92" s="96">
        <f>0.675708693190645/1.2</f>
        <v>0.56309057765887083</v>
      </c>
      <c r="AK92" s="96">
        <v>0</v>
      </c>
      <c r="AL92" s="39">
        <f t="shared" si="65"/>
        <v>0.62152083594781016</v>
      </c>
      <c r="AM92" s="39">
        <f t="shared" si="66"/>
        <v>0.56309057765887083</v>
      </c>
      <c r="AN92" s="96" t="s">
        <v>349</v>
      </c>
      <c r="AO92" s="49"/>
      <c r="AP92" s="49"/>
      <c r="AQ92" s="50"/>
      <c r="AR92" s="50"/>
      <c r="AS92" s="50"/>
      <c r="AT92" s="50"/>
    </row>
    <row r="93" spans="1:46" s="54" customFormat="1" ht="27.75" customHeight="1">
      <c r="A93" s="78" t="s">
        <v>228</v>
      </c>
      <c r="B93" s="43" t="s">
        <v>122</v>
      </c>
      <c r="C93" s="44" t="s">
        <v>86</v>
      </c>
      <c r="D93" s="27" t="s">
        <v>36</v>
      </c>
      <c r="E93" s="27" t="s">
        <v>169</v>
      </c>
      <c r="F93" s="27" t="s">
        <v>175</v>
      </c>
      <c r="G93" s="27">
        <v>2027</v>
      </c>
      <c r="H93" s="27" t="s">
        <v>35</v>
      </c>
      <c r="I93" s="27" t="s">
        <v>35</v>
      </c>
      <c r="J93" s="37">
        <f>SUM(J94:J98)</f>
        <v>0</v>
      </c>
      <c r="K93" s="37">
        <f>SUM(K94:K98)</f>
        <v>1.4367716561830655</v>
      </c>
      <c r="L93" s="37">
        <f t="shared" ref="L93:AM93" si="67">SUM(L94:L98)</f>
        <v>0</v>
      </c>
      <c r="M93" s="37">
        <f t="shared" si="67"/>
        <v>0</v>
      </c>
      <c r="N93" s="37">
        <f t="shared" si="67"/>
        <v>0</v>
      </c>
      <c r="O93" s="37">
        <f t="shared" si="67"/>
        <v>1.4367716561830655</v>
      </c>
      <c r="P93" s="37">
        <f t="shared" si="67"/>
        <v>1.8475072088226336</v>
      </c>
      <c r="Q93" s="37">
        <f t="shared" si="67"/>
        <v>0</v>
      </c>
      <c r="R93" s="37">
        <f t="shared" si="67"/>
        <v>0</v>
      </c>
      <c r="S93" s="37">
        <f t="shared" si="67"/>
        <v>0</v>
      </c>
      <c r="T93" s="37">
        <f t="shared" si="67"/>
        <v>1.8475072088226336</v>
      </c>
      <c r="U93" s="37">
        <f t="shared" si="67"/>
        <v>1.4367716561830655</v>
      </c>
      <c r="V93" s="37">
        <f t="shared" si="67"/>
        <v>1.4367716561830655</v>
      </c>
      <c r="W93" s="37">
        <f t="shared" si="67"/>
        <v>1.4367716561830655</v>
      </c>
      <c r="X93" s="37">
        <f t="shared" si="67"/>
        <v>1.4367716561830655</v>
      </c>
      <c r="Y93" s="37">
        <f t="shared" si="67"/>
        <v>1.8475072088226336</v>
      </c>
      <c r="Z93" s="37">
        <f t="shared" si="67"/>
        <v>1.8475072088226336</v>
      </c>
      <c r="AA93" s="37">
        <f>SUM(AA94:AA98)</f>
        <v>0.25687163996064005</v>
      </c>
      <c r="AB93" s="37">
        <f>SUM(AB94:AB98)</f>
        <v>0</v>
      </c>
      <c r="AC93" s="37">
        <f>SUM(AC94:AC98)</f>
        <v>0</v>
      </c>
      <c r="AD93" s="37">
        <v>0</v>
      </c>
      <c r="AE93" s="37">
        <f t="shared" ref="AE93:AK93" si="68">SUM(AE94:AE98)</f>
        <v>0.28158500356961319</v>
      </c>
      <c r="AF93" s="37">
        <f t="shared" si="68"/>
        <v>0.43056003696899992</v>
      </c>
      <c r="AG93" s="37">
        <f t="shared" si="68"/>
        <v>0.58963899747477</v>
      </c>
      <c r="AH93" s="37">
        <f t="shared" si="68"/>
        <v>0.45079635870654278</v>
      </c>
      <c r="AI93" s="37">
        <f t="shared" si="68"/>
        <v>0.30867601517804211</v>
      </c>
      <c r="AJ93" s="37">
        <f t="shared" si="68"/>
        <v>0.47198378756575032</v>
      </c>
      <c r="AK93" s="37">
        <f t="shared" si="68"/>
        <v>0.49416702558134057</v>
      </c>
      <c r="AL93" s="37">
        <f t="shared" si="67"/>
        <v>1.6740670418037658</v>
      </c>
      <c r="AM93" s="37">
        <f t="shared" si="67"/>
        <v>1.8475072088226336</v>
      </c>
      <c r="AN93" s="37" t="s">
        <v>35</v>
      </c>
      <c r="AO93" s="49"/>
      <c r="AP93" s="49"/>
      <c r="AQ93" s="53"/>
      <c r="AR93" s="53"/>
      <c r="AS93" s="53"/>
      <c r="AT93" s="53"/>
    </row>
    <row r="94" spans="1:46" s="16" customFormat="1" ht="24" customHeight="1">
      <c r="A94" s="90" t="s">
        <v>230</v>
      </c>
      <c r="B94" s="41" t="s">
        <v>132</v>
      </c>
      <c r="C94" s="42" t="s">
        <v>133</v>
      </c>
      <c r="D94" s="98" t="s">
        <v>120</v>
      </c>
      <c r="E94" s="104" t="s">
        <v>113</v>
      </c>
      <c r="F94" s="104" t="s">
        <v>113</v>
      </c>
      <c r="G94" s="104" t="s">
        <v>113</v>
      </c>
      <c r="H94" s="26" t="s">
        <v>35</v>
      </c>
      <c r="I94" s="26" t="s">
        <v>35</v>
      </c>
      <c r="J94" s="39">
        <v>0</v>
      </c>
      <c r="K94" s="96">
        <f>L94+M94+N94+O94</f>
        <v>0.28158500356961319</v>
      </c>
      <c r="L94" s="96">
        <v>0</v>
      </c>
      <c r="M94" s="96">
        <v>0</v>
      </c>
      <c r="N94" s="96">
        <v>0</v>
      </c>
      <c r="O94" s="96">
        <v>0.28158500356961319</v>
      </c>
      <c r="P94" s="96">
        <f>T94</f>
        <v>0.43056003696899992</v>
      </c>
      <c r="Q94" s="96">
        <v>0</v>
      </c>
      <c r="R94" s="96">
        <v>0</v>
      </c>
      <c r="S94" s="96">
        <v>0</v>
      </c>
      <c r="T94" s="96">
        <f>Y94+J94</f>
        <v>0.43056003696899992</v>
      </c>
      <c r="U94" s="96">
        <f>V94</f>
        <v>0.28158500356961319</v>
      </c>
      <c r="V94" s="96">
        <f t="shared" si="16"/>
        <v>0.28158500356961319</v>
      </c>
      <c r="W94" s="96">
        <f>X94</f>
        <v>0.28158500356961319</v>
      </c>
      <c r="X94" s="96">
        <f>V94</f>
        <v>0.28158500356961319</v>
      </c>
      <c r="Y94" s="96">
        <f>Z94</f>
        <v>0.43056003696899992</v>
      </c>
      <c r="Z94" s="96">
        <f>AB94+AD94+AF94+AH94+AJ94+AK94</f>
        <v>0.43056003696899992</v>
      </c>
      <c r="AA94" s="96">
        <v>0</v>
      </c>
      <c r="AB94" s="96">
        <v>0</v>
      </c>
      <c r="AC94" s="96">
        <v>0</v>
      </c>
      <c r="AD94" s="39">
        <v>0</v>
      </c>
      <c r="AE94" s="96">
        <v>0.28158500356961319</v>
      </c>
      <c r="AF94" s="96">
        <v>0.43056003696899992</v>
      </c>
      <c r="AG94" s="96">
        <v>0</v>
      </c>
      <c r="AH94" s="96">
        <v>0</v>
      </c>
      <c r="AI94" s="96">
        <v>0</v>
      </c>
      <c r="AJ94" s="96">
        <v>0</v>
      </c>
      <c r="AK94" s="96">
        <v>0</v>
      </c>
      <c r="AL94" s="39">
        <f t="shared" ref="AL94:AL98" si="69">AC94+AE94+AG94+AI94+AK94</f>
        <v>0.28158500356961319</v>
      </c>
      <c r="AM94" s="39">
        <f t="shared" ref="AM94:AM98" si="70">AD94+AF94+AH94+AJ94+AK94</f>
        <v>0.43056003696899992</v>
      </c>
      <c r="AN94" s="96" t="s">
        <v>349</v>
      </c>
      <c r="AO94" s="17"/>
      <c r="AP94" s="17"/>
      <c r="AQ94" s="50"/>
      <c r="AR94" s="50"/>
      <c r="AS94" s="50"/>
      <c r="AT94" s="50"/>
    </row>
    <row r="95" spans="1:46" s="16" customFormat="1" ht="78.75">
      <c r="A95" s="90" t="s">
        <v>233</v>
      </c>
      <c r="B95" s="75" t="s">
        <v>217</v>
      </c>
      <c r="C95" s="42" t="s">
        <v>218</v>
      </c>
      <c r="D95" s="98" t="s">
        <v>120</v>
      </c>
      <c r="E95" s="104" t="s">
        <v>159</v>
      </c>
      <c r="F95" s="104" t="s">
        <v>159</v>
      </c>
      <c r="G95" s="104" t="s">
        <v>319</v>
      </c>
      <c r="H95" s="64" t="s">
        <v>35</v>
      </c>
      <c r="I95" s="64" t="s">
        <v>35</v>
      </c>
      <c r="J95" s="39">
        <v>0</v>
      </c>
      <c r="K95" s="96">
        <f>L95+M95+N95+O95</f>
        <v>0.25687163996064005</v>
      </c>
      <c r="L95" s="96">
        <v>0</v>
      </c>
      <c r="M95" s="96">
        <v>0</v>
      </c>
      <c r="N95" s="96">
        <v>0</v>
      </c>
      <c r="O95" s="96">
        <v>0.25687163996064005</v>
      </c>
      <c r="P95" s="96">
        <f>T95</f>
        <v>0.49416702558134057</v>
      </c>
      <c r="Q95" s="96">
        <v>0</v>
      </c>
      <c r="R95" s="96">
        <v>0</v>
      </c>
      <c r="S95" s="96">
        <v>0</v>
      </c>
      <c r="T95" s="96">
        <f>Y95+J95</f>
        <v>0.49416702558134057</v>
      </c>
      <c r="U95" s="96">
        <f>V95</f>
        <v>0.25687163996064005</v>
      </c>
      <c r="V95" s="96">
        <f t="shared" si="16"/>
        <v>0.25687163996064005</v>
      </c>
      <c r="W95" s="96">
        <f>X95</f>
        <v>0.25687163996064005</v>
      </c>
      <c r="X95" s="96">
        <f>V95</f>
        <v>0.25687163996064005</v>
      </c>
      <c r="Y95" s="96">
        <f>Z95</f>
        <v>0.49416702558134057</v>
      </c>
      <c r="Z95" s="96">
        <f>AB95+AD95+AF95+AH95+AJ95+AK95</f>
        <v>0.49416702558134057</v>
      </c>
      <c r="AA95" s="96">
        <v>0.25687163996064005</v>
      </c>
      <c r="AB95" s="96">
        <v>0</v>
      </c>
      <c r="AC95" s="96">
        <v>0</v>
      </c>
      <c r="AD95" s="39">
        <v>0</v>
      </c>
      <c r="AE95" s="96">
        <v>0</v>
      </c>
      <c r="AF95" s="96">
        <v>0</v>
      </c>
      <c r="AG95" s="96">
        <v>0</v>
      </c>
      <c r="AH95" s="96">
        <v>0</v>
      </c>
      <c r="AI95" s="96">
        <v>0</v>
      </c>
      <c r="AJ95" s="96">
        <v>0</v>
      </c>
      <c r="AK95" s="96">
        <v>0.49416702558134057</v>
      </c>
      <c r="AL95" s="39">
        <f t="shared" si="69"/>
        <v>0.49416702558134057</v>
      </c>
      <c r="AM95" s="39">
        <f t="shared" si="70"/>
        <v>0.49416702558134057</v>
      </c>
      <c r="AN95" s="96" t="s">
        <v>334</v>
      </c>
      <c r="AO95" s="17"/>
      <c r="AP95" s="17"/>
      <c r="AQ95" s="50"/>
      <c r="AR95" s="50"/>
      <c r="AS95" s="50"/>
      <c r="AT95" s="50"/>
    </row>
    <row r="96" spans="1:46" s="16" customFormat="1" ht="15.75" customHeight="1">
      <c r="A96" s="90" t="s">
        <v>252</v>
      </c>
      <c r="B96" s="75" t="s">
        <v>220</v>
      </c>
      <c r="C96" s="42" t="s">
        <v>221</v>
      </c>
      <c r="D96" s="98" t="s">
        <v>120</v>
      </c>
      <c r="E96" s="104" t="s">
        <v>148</v>
      </c>
      <c r="F96" s="104" t="s">
        <v>148</v>
      </c>
      <c r="G96" s="104" t="s">
        <v>148</v>
      </c>
      <c r="H96" s="64" t="s">
        <v>35</v>
      </c>
      <c r="I96" s="64" t="s">
        <v>35</v>
      </c>
      <c r="J96" s="39">
        <v>0</v>
      </c>
      <c r="K96" s="96">
        <f>L96+M96+N96+O96</f>
        <v>0.294819498737385</v>
      </c>
      <c r="L96" s="96">
        <v>0</v>
      </c>
      <c r="M96" s="96">
        <v>0</v>
      </c>
      <c r="N96" s="96">
        <v>0</v>
      </c>
      <c r="O96" s="96">
        <v>0.294819498737385</v>
      </c>
      <c r="P96" s="96">
        <f>T96</f>
        <v>0.45079635870654278</v>
      </c>
      <c r="Q96" s="96">
        <v>0</v>
      </c>
      <c r="R96" s="96">
        <v>0</v>
      </c>
      <c r="S96" s="96">
        <v>0</v>
      </c>
      <c r="T96" s="96">
        <f>Y96+J96</f>
        <v>0.45079635870654278</v>
      </c>
      <c r="U96" s="96">
        <f>V96</f>
        <v>0.294819498737385</v>
      </c>
      <c r="V96" s="96">
        <f t="shared" si="16"/>
        <v>0.294819498737385</v>
      </c>
      <c r="W96" s="96">
        <f>X96</f>
        <v>0.294819498737385</v>
      </c>
      <c r="X96" s="96">
        <f>V96</f>
        <v>0.294819498737385</v>
      </c>
      <c r="Y96" s="96">
        <f>Z96</f>
        <v>0.45079635870654278</v>
      </c>
      <c r="Z96" s="96">
        <f>AB96+AD96+AF96+AH96+AJ96+AK96</f>
        <v>0.45079635870654278</v>
      </c>
      <c r="AA96" s="96">
        <v>0</v>
      </c>
      <c r="AB96" s="96">
        <v>0</v>
      </c>
      <c r="AC96" s="96">
        <v>0</v>
      </c>
      <c r="AD96" s="39">
        <v>0</v>
      </c>
      <c r="AE96" s="96">
        <v>0</v>
      </c>
      <c r="AF96" s="96">
        <v>0</v>
      </c>
      <c r="AG96" s="96">
        <v>0.294819498737385</v>
      </c>
      <c r="AH96" s="96">
        <v>0.45079635870654278</v>
      </c>
      <c r="AI96" s="96">
        <v>0</v>
      </c>
      <c r="AJ96" s="96">
        <v>0</v>
      </c>
      <c r="AK96" s="96">
        <v>0</v>
      </c>
      <c r="AL96" s="39">
        <f t="shared" si="69"/>
        <v>0.294819498737385</v>
      </c>
      <c r="AM96" s="39">
        <f t="shared" si="70"/>
        <v>0.45079635870654278</v>
      </c>
      <c r="AN96" s="96" t="s">
        <v>349</v>
      </c>
      <c r="AO96" s="17"/>
      <c r="AP96" s="17"/>
      <c r="AQ96" s="50"/>
      <c r="AR96" s="50"/>
      <c r="AS96" s="50"/>
      <c r="AT96" s="50"/>
    </row>
    <row r="97" spans="1:46" s="16" customFormat="1" ht="15.75" customHeight="1">
      <c r="A97" s="90" t="s">
        <v>253</v>
      </c>
      <c r="B97" s="75" t="s">
        <v>223</v>
      </c>
      <c r="C97" s="42" t="s">
        <v>224</v>
      </c>
      <c r="D97" s="98" t="s">
        <v>120</v>
      </c>
      <c r="E97" s="104" t="s">
        <v>148</v>
      </c>
      <c r="F97" s="104" t="s">
        <v>148</v>
      </c>
      <c r="G97" s="104" t="s">
        <v>35</v>
      </c>
      <c r="H97" s="64" t="s">
        <v>35</v>
      </c>
      <c r="I97" s="64" t="s">
        <v>35</v>
      </c>
      <c r="J97" s="39">
        <v>0</v>
      </c>
      <c r="K97" s="96">
        <f>L97+M97+N97+O97</f>
        <v>0.294819498737385</v>
      </c>
      <c r="L97" s="96">
        <v>0</v>
      </c>
      <c r="M97" s="96">
        <v>0</v>
      </c>
      <c r="N97" s="96">
        <v>0</v>
      </c>
      <c r="O97" s="96">
        <v>0.294819498737385</v>
      </c>
      <c r="P97" s="96">
        <f>T97</f>
        <v>0</v>
      </c>
      <c r="Q97" s="96">
        <v>0</v>
      </c>
      <c r="R97" s="96">
        <v>0</v>
      </c>
      <c r="S97" s="96">
        <v>0</v>
      </c>
      <c r="T97" s="96">
        <f>Y97+J97</f>
        <v>0</v>
      </c>
      <c r="U97" s="96">
        <f>V97</f>
        <v>0.294819498737385</v>
      </c>
      <c r="V97" s="96">
        <f t="shared" si="16"/>
        <v>0.294819498737385</v>
      </c>
      <c r="W97" s="96">
        <f>X97</f>
        <v>0.294819498737385</v>
      </c>
      <c r="X97" s="96">
        <f>V97</f>
        <v>0.294819498737385</v>
      </c>
      <c r="Y97" s="96">
        <f>Z97</f>
        <v>0</v>
      </c>
      <c r="Z97" s="96">
        <f>AB97+AD97+AF97+AH97+AJ97+AK97</f>
        <v>0</v>
      </c>
      <c r="AA97" s="96">
        <v>0</v>
      </c>
      <c r="AB97" s="96">
        <v>0</v>
      </c>
      <c r="AC97" s="96">
        <v>0</v>
      </c>
      <c r="AD97" s="39">
        <v>0</v>
      </c>
      <c r="AE97" s="96">
        <v>0</v>
      </c>
      <c r="AF97" s="96">
        <v>0</v>
      </c>
      <c r="AG97" s="96">
        <v>0.294819498737385</v>
      </c>
      <c r="AH97" s="96">
        <v>0</v>
      </c>
      <c r="AI97" s="96">
        <v>0</v>
      </c>
      <c r="AJ97" s="96">
        <v>0</v>
      </c>
      <c r="AK97" s="96">
        <v>0</v>
      </c>
      <c r="AL97" s="39">
        <f t="shared" si="69"/>
        <v>0.294819498737385</v>
      </c>
      <c r="AM97" s="39">
        <f t="shared" si="70"/>
        <v>0</v>
      </c>
      <c r="AN97" s="96" t="s">
        <v>335</v>
      </c>
      <c r="AO97" s="17"/>
      <c r="AP97" s="17"/>
      <c r="AQ97" s="50"/>
      <c r="AR97" s="50"/>
      <c r="AS97" s="50"/>
      <c r="AT97" s="50"/>
    </row>
    <row r="98" spans="1:46" s="16" customFormat="1">
      <c r="A98" s="90" t="s">
        <v>254</v>
      </c>
      <c r="B98" s="75" t="s">
        <v>226</v>
      </c>
      <c r="C98" s="42" t="s">
        <v>227</v>
      </c>
      <c r="D98" s="98" t="s">
        <v>120</v>
      </c>
      <c r="E98" s="104" t="s">
        <v>175</v>
      </c>
      <c r="F98" s="104" t="s">
        <v>175</v>
      </c>
      <c r="G98" s="104" t="s">
        <v>175</v>
      </c>
      <c r="H98" s="64" t="s">
        <v>35</v>
      </c>
      <c r="I98" s="64" t="s">
        <v>35</v>
      </c>
      <c r="J98" s="39">
        <v>0</v>
      </c>
      <c r="K98" s="96">
        <f>L98+M98+N98+O98</f>
        <v>0.30867601517804211</v>
      </c>
      <c r="L98" s="96">
        <v>0</v>
      </c>
      <c r="M98" s="96">
        <v>0</v>
      </c>
      <c r="N98" s="96">
        <v>0</v>
      </c>
      <c r="O98" s="96">
        <v>0.30867601517804211</v>
      </c>
      <c r="P98" s="96">
        <f>T98</f>
        <v>0.47198378756575032</v>
      </c>
      <c r="Q98" s="96">
        <v>0</v>
      </c>
      <c r="R98" s="96">
        <v>0</v>
      </c>
      <c r="S98" s="96">
        <v>0</v>
      </c>
      <c r="T98" s="96">
        <f>Y98+J98</f>
        <v>0.47198378756575032</v>
      </c>
      <c r="U98" s="96">
        <f>V98</f>
        <v>0.30867601517804211</v>
      </c>
      <c r="V98" s="96">
        <f t="shared" si="16"/>
        <v>0.30867601517804211</v>
      </c>
      <c r="W98" s="96">
        <f>X98</f>
        <v>0.30867601517804211</v>
      </c>
      <c r="X98" s="96">
        <f>V98</f>
        <v>0.30867601517804211</v>
      </c>
      <c r="Y98" s="96">
        <f>Z98</f>
        <v>0.47198378756575032</v>
      </c>
      <c r="Z98" s="96">
        <f>AB98+AD98+AF98+AH98+AJ98+AK98</f>
        <v>0.47198378756575032</v>
      </c>
      <c r="AA98" s="96">
        <v>0</v>
      </c>
      <c r="AB98" s="96">
        <v>0</v>
      </c>
      <c r="AC98" s="96">
        <v>0</v>
      </c>
      <c r="AD98" s="39">
        <v>0</v>
      </c>
      <c r="AE98" s="96">
        <v>0</v>
      </c>
      <c r="AF98" s="96">
        <v>0</v>
      </c>
      <c r="AG98" s="96">
        <v>0</v>
      </c>
      <c r="AH98" s="96">
        <v>0</v>
      </c>
      <c r="AI98" s="96">
        <v>0.30867601517804211</v>
      </c>
      <c r="AJ98" s="96">
        <v>0.47198378756575032</v>
      </c>
      <c r="AK98" s="96">
        <v>0</v>
      </c>
      <c r="AL98" s="39">
        <f t="shared" si="69"/>
        <v>0.30867601517804211</v>
      </c>
      <c r="AM98" s="39">
        <f t="shared" si="70"/>
        <v>0.47198378756575032</v>
      </c>
      <c r="AN98" s="96" t="s">
        <v>349</v>
      </c>
      <c r="AO98" s="17"/>
      <c r="AP98" s="17"/>
      <c r="AQ98" s="50"/>
      <c r="AR98" s="50"/>
      <c r="AS98" s="50"/>
      <c r="AT98" s="50"/>
    </row>
    <row r="99" spans="1:46" s="54" customFormat="1" ht="15.75" customHeight="1">
      <c r="A99" s="91" t="s">
        <v>236</v>
      </c>
      <c r="B99" s="43" t="s">
        <v>229</v>
      </c>
      <c r="C99" s="44" t="s">
        <v>86</v>
      </c>
      <c r="D99" s="27" t="s">
        <v>36</v>
      </c>
      <c r="E99" s="27" t="s">
        <v>110</v>
      </c>
      <c r="F99" s="27">
        <v>2026</v>
      </c>
      <c r="G99" s="27">
        <v>2026</v>
      </c>
      <c r="H99" s="27" t="s">
        <v>35</v>
      </c>
      <c r="I99" s="27" t="s">
        <v>35</v>
      </c>
      <c r="J99" s="37">
        <f>SUM(J100:J107)</f>
        <v>0</v>
      </c>
      <c r="K99" s="37">
        <f t="shared" ref="K99:AM99" si="71">SUM(K100:K107)</f>
        <v>8.5783333333333349</v>
      </c>
      <c r="L99" s="37">
        <f t="shared" si="71"/>
        <v>0</v>
      </c>
      <c r="M99" s="37">
        <f t="shared" si="71"/>
        <v>0</v>
      </c>
      <c r="N99" s="37">
        <f t="shared" si="71"/>
        <v>0</v>
      </c>
      <c r="O99" s="37">
        <f t="shared" si="71"/>
        <v>8.5783333333333349</v>
      </c>
      <c r="P99" s="37">
        <f t="shared" si="71"/>
        <v>10.035751859828338</v>
      </c>
      <c r="Q99" s="37">
        <f t="shared" si="71"/>
        <v>0</v>
      </c>
      <c r="R99" s="37">
        <f t="shared" si="71"/>
        <v>0</v>
      </c>
      <c r="S99" s="37">
        <f t="shared" si="71"/>
        <v>0</v>
      </c>
      <c r="T99" s="37">
        <f t="shared" si="71"/>
        <v>10.035751859828338</v>
      </c>
      <c r="U99" s="37">
        <f t="shared" si="71"/>
        <v>6.5283333333333342</v>
      </c>
      <c r="V99" s="37">
        <f t="shared" si="71"/>
        <v>6.5283333333333342</v>
      </c>
      <c r="W99" s="37">
        <f t="shared" si="71"/>
        <v>6.5283333333333342</v>
      </c>
      <c r="X99" s="37">
        <f t="shared" si="71"/>
        <v>6.5283333333333342</v>
      </c>
      <c r="Y99" s="37">
        <f t="shared" si="71"/>
        <v>10.035751859828338</v>
      </c>
      <c r="Z99" s="37">
        <f t="shared" si="71"/>
        <v>10.035751859828338</v>
      </c>
      <c r="AA99" s="37">
        <f t="shared" ref="AA99:AK99" si="72">SUM(AA100:AA107)</f>
        <v>0.93583333333333341</v>
      </c>
      <c r="AB99" s="37">
        <f t="shared" si="72"/>
        <v>2.9858333333333333</v>
      </c>
      <c r="AC99" s="37">
        <f t="shared" si="72"/>
        <v>1.0333333333333334</v>
      </c>
      <c r="AD99" s="37">
        <f t="shared" si="72"/>
        <v>1.318271284288</v>
      </c>
      <c r="AE99" s="37">
        <f t="shared" si="72"/>
        <v>1.1258333333333335</v>
      </c>
      <c r="AF99" s="37">
        <f t="shared" si="72"/>
        <v>1.3897035097793085</v>
      </c>
      <c r="AG99" s="37">
        <f t="shared" si="72"/>
        <v>1.1333333333333335</v>
      </c>
      <c r="AH99" s="37">
        <f t="shared" si="72"/>
        <v>1.4451008462780666</v>
      </c>
      <c r="AI99" s="37">
        <f t="shared" si="72"/>
        <v>2.3000000000000003</v>
      </c>
      <c r="AJ99" s="37">
        <f t="shared" si="72"/>
        <v>2.8968428861496287</v>
      </c>
      <c r="AK99" s="37">
        <f t="shared" si="72"/>
        <v>0</v>
      </c>
      <c r="AL99" s="37">
        <f t="shared" si="71"/>
        <v>5.5925000000000011</v>
      </c>
      <c r="AM99" s="37">
        <f t="shared" si="71"/>
        <v>7.0499185264950039</v>
      </c>
      <c r="AN99" s="121" t="s">
        <v>336</v>
      </c>
      <c r="AO99" s="49"/>
      <c r="AP99" s="49"/>
      <c r="AQ99" s="53"/>
      <c r="AR99" s="53"/>
      <c r="AS99" s="53"/>
      <c r="AT99" s="53"/>
    </row>
    <row r="100" spans="1:46" s="16" customFormat="1" ht="15.75" customHeight="1">
      <c r="A100" s="88" t="s">
        <v>238</v>
      </c>
      <c r="B100" s="41" t="s">
        <v>231</v>
      </c>
      <c r="C100" s="42" t="s">
        <v>232</v>
      </c>
      <c r="D100" s="98" t="s">
        <v>36</v>
      </c>
      <c r="E100" s="104" t="s">
        <v>110</v>
      </c>
      <c r="F100" s="104" t="s">
        <v>110</v>
      </c>
      <c r="G100" s="77" t="s">
        <v>159</v>
      </c>
      <c r="H100" s="64" t="s">
        <v>35</v>
      </c>
      <c r="I100" s="64" t="s">
        <v>35</v>
      </c>
      <c r="J100" s="39">
        <v>0</v>
      </c>
      <c r="K100" s="96">
        <f>L100+M100+N100+O100</f>
        <v>1.2</v>
      </c>
      <c r="L100" s="96">
        <v>0</v>
      </c>
      <c r="M100" s="96">
        <v>0</v>
      </c>
      <c r="N100" s="96">
        <v>0</v>
      </c>
      <c r="O100" s="96">
        <v>1.2</v>
      </c>
      <c r="P100" s="96">
        <f>T100</f>
        <v>1.2</v>
      </c>
      <c r="Q100" s="96">
        <v>0</v>
      </c>
      <c r="R100" s="96">
        <v>0</v>
      </c>
      <c r="S100" s="96">
        <v>0</v>
      </c>
      <c r="T100" s="96">
        <f>Y100+J100</f>
        <v>1.2</v>
      </c>
      <c r="U100" s="96">
        <f>V100</f>
        <v>0</v>
      </c>
      <c r="V100" s="96">
        <f t="shared" si="16"/>
        <v>0</v>
      </c>
      <c r="W100" s="96">
        <f>X100</f>
        <v>0</v>
      </c>
      <c r="X100" s="96">
        <f>V100</f>
        <v>0</v>
      </c>
      <c r="Y100" s="96">
        <f>Z100</f>
        <v>1.2</v>
      </c>
      <c r="Z100" s="96">
        <f>AB100+AD100+AF100+AH100+AJ100+AK100</f>
        <v>1.2</v>
      </c>
      <c r="AA100" s="96">
        <v>0</v>
      </c>
      <c r="AB100" s="96">
        <f>1.44/1.2</f>
        <v>1.2</v>
      </c>
      <c r="AC100" s="96">
        <v>0</v>
      </c>
      <c r="AD100" s="39">
        <v>0</v>
      </c>
      <c r="AE100" s="96">
        <v>0</v>
      </c>
      <c r="AF100" s="96">
        <v>0</v>
      </c>
      <c r="AG100" s="96">
        <v>0</v>
      </c>
      <c r="AH100" s="96">
        <v>0</v>
      </c>
      <c r="AI100" s="96">
        <v>0</v>
      </c>
      <c r="AJ100" s="96">
        <v>0</v>
      </c>
      <c r="AK100" s="96">
        <v>0</v>
      </c>
      <c r="AL100" s="39">
        <f t="shared" ref="AL100:AL107" si="73">AC100+AE100+AG100+AI100+AK100</f>
        <v>0</v>
      </c>
      <c r="AM100" s="39">
        <f t="shared" ref="AM100:AM107" si="74">AD100+AF100+AH100+AJ100+AK100</f>
        <v>0</v>
      </c>
      <c r="AN100" s="122"/>
      <c r="AO100" s="17"/>
      <c r="AP100" s="17"/>
      <c r="AQ100" s="50"/>
      <c r="AR100" s="50"/>
      <c r="AS100" s="50"/>
      <c r="AT100" s="50"/>
    </row>
    <row r="101" spans="1:46" s="16" customFormat="1" ht="18.75">
      <c r="A101" s="88" t="s">
        <v>240</v>
      </c>
      <c r="B101" s="41" t="s">
        <v>234</v>
      </c>
      <c r="C101" s="42" t="s">
        <v>235</v>
      </c>
      <c r="D101" s="98" t="s">
        <v>36</v>
      </c>
      <c r="E101" s="104" t="s">
        <v>110</v>
      </c>
      <c r="F101" s="104" t="s">
        <v>110</v>
      </c>
      <c r="G101" s="77" t="s">
        <v>159</v>
      </c>
      <c r="H101" s="64" t="s">
        <v>35</v>
      </c>
      <c r="I101" s="64" t="s">
        <v>35</v>
      </c>
      <c r="J101" s="39">
        <v>0</v>
      </c>
      <c r="K101" s="96">
        <f>L101+M101+N101+O101</f>
        <v>0.85000000000000009</v>
      </c>
      <c r="L101" s="96">
        <v>0</v>
      </c>
      <c r="M101" s="96">
        <v>0</v>
      </c>
      <c r="N101" s="96">
        <v>0</v>
      </c>
      <c r="O101" s="96">
        <v>0.85000000000000009</v>
      </c>
      <c r="P101" s="96">
        <f>T101</f>
        <v>0.85000000000000009</v>
      </c>
      <c r="Q101" s="96">
        <v>0</v>
      </c>
      <c r="R101" s="96">
        <v>0</v>
      </c>
      <c r="S101" s="96">
        <v>0</v>
      </c>
      <c r="T101" s="96">
        <f>Y101+J101</f>
        <v>0.85000000000000009</v>
      </c>
      <c r="U101" s="96">
        <f>V101</f>
        <v>0</v>
      </c>
      <c r="V101" s="96">
        <f t="shared" si="16"/>
        <v>0</v>
      </c>
      <c r="W101" s="96">
        <f>X101</f>
        <v>0</v>
      </c>
      <c r="X101" s="96">
        <f>V101</f>
        <v>0</v>
      </c>
      <c r="Y101" s="96">
        <f>Z101</f>
        <v>0.85000000000000009</v>
      </c>
      <c r="Z101" s="96">
        <f>AB101+AD101+AF101+AH101+AJ101+AK101</f>
        <v>0.85000000000000009</v>
      </c>
      <c r="AA101" s="96">
        <v>0</v>
      </c>
      <c r="AB101" s="96">
        <f>1.02/1.2</f>
        <v>0.85000000000000009</v>
      </c>
      <c r="AC101" s="96">
        <v>0</v>
      </c>
      <c r="AD101" s="39">
        <v>0</v>
      </c>
      <c r="AE101" s="96">
        <v>0</v>
      </c>
      <c r="AF101" s="96">
        <v>0</v>
      </c>
      <c r="AG101" s="96">
        <v>0</v>
      </c>
      <c r="AH101" s="96">
        <v>0</v>
      </c>
      <c r="AI101" s="96">
        <v>0</v>
      </c>
      <c r="AJ101" s="96">
        <v>0</v>
      </c>
      <c r="AK101" s="96">
        <v>0</v>
      </c>
      <c r="AL101" s="39">
        <f t="shared" si="73"/>
        <v>0</v>
      </c>
      <c r="AM101" s="39">
        <f t="shared" si="74"/>
        <v>0</v>
      </c>
      <c r="AN101" s="122"/>
      <c r="AO101" s="17"/>
      <c r="AP101" s="17"/>
      <c r="AQ101" s="50"/>
      <c r="AR101" s="50"/>
      <c r="AS101" s="50"/>
      <c r="AT101" s="50"/>
    </row>
    <row r="102" spans="1:46" s="16" customFormat="1" ht="18.75">
      <c r="A102" s="88" t="s">
        <v>242</v>
      </c>
      <c r="B102" s="41" t="s">
        <v>255</v>
      </c>
      <c r="C102" s="76" t="s">
        <v>256</v>
      </c>
      <c r="D102" s="98" t="s">
        <v>120</v>
      </c>
      <c r="E102" s="77" t="s">
        <v>159</v>
      </c>
      <c r="F102" s="77" t="s">
        <v>159</v>
      </c>
      <c r="G102" s="77" t="s">
        <v>159</v>
      </c>
      <c r="H102" s="65" t="s">
        <v>35</v>
      </c>
      <c r="I102" s="65" t="s">
        <v>35</v>
      </c>
      <c r="J102" s="39">
        <v>0</v>
      </c>
      <c r="K102" s="96">
        <f t="shared" ref="K102:K107" si="75">L102+M102+N102+O102</f>
        <v>0.93583333333333341</v>
      </c>
      <c r="L102" s="96">
        <v>0</v>
      </c>
      <c r="M102" s="96">
        <v>0</v>
      </c>
      <c r="N102" s="96">
        <v>0</v>
      </c>
      <c r="O102" s="96">
        <v>0.93583333333333341</v>
      </c>
      <c r="P102" s="96">
        <f t="shared" ref="P102:P107" si="76">T102</f>
        <v>0.93583333333333341</v>
      </c>
      <c r="Q102" s="96">
        <v>0</v>
      </c>
      <c r="R102" s="96">
        <v>0</v>
      </c>
      <c r="S102" s="96">
        <v>0</v>
      </c>
      <c r="T102" s="96">
        <f t="shared" ref="T102:T107" si="77">Y102+J102</f>
        <v>0.93583333333333341</v>
      </c>
      <c r="U102" s="96">
        <f t="shared" ref="U102:U107" si="78">V102</f>
        <v>0.93583333333333341</v>
      </c>
      <c r="V102" s="96">
        <f t="shared" si="16"/>
        <v>0.93583333333333341</v>
      </c>
      <c r="W102" s="96">
        <f t="shared" ref="W102:W107" si="79">X102</f>
        <v>0.93583333333333341</v>
      </c>
      <c r="X102" s="96">
        <f t="shared" ref="X102:X107" si="80">V102</f>
        <v>0.93583333333333341</v>
      </c>
      <c r="Y102" s="96">
        <f t="shared" ref="Y102:Y107" si="81">Z102</f>
        <v>0.93583333333333341</v>
      </c>
      <c r="Z102" s="96">
        <f t="shared" ref="Z102:Z107" si="82">AB102+AD102+AF102+AH102+AJ102+AK102</f>
        <v>0.93583333333333341</v>
      </c>
      <c r="AA102" s="96">
        <v>0.93583333333333341</v>
      </c>
      <c r="AB102" s="96">
        <f>1.123/1.2</f>
        <v>0.93583333333333341</v>
      </c>
      <c r="AC102" s="96">
        <v>0</v>
      </c>
      <c r="AD102" s="39">
        <v>0</v>
      </c>
      <c r="AE102" s="96">
        <v>0</v>
      </c>
      <c r="AF102" s="96">
        <v>0</v>
      </c>
      <c r="AG102" s="96">
        <v>0</v>
      </c>
      <c r="AH102" s="96">
        <v>0</v>
      </c>
      <c r="AI102" s="96">
        <v>0</v>
      </c>
      <c r="AJ102" s="96">
        <v>0</v>
      </c>
      <c r="AK102" s="96">
        <v>0</v>
      </c>
      <c r="AL102" s="39">
        <f t="shared" si="73"/>
        <v>0</v>
      </c>
      <c r="AM102" s="39">
        <f t="shared" si="74"/>
        <v>0</v>
      </c>
      <c r="AN102" s="122"/>
      <c r="AO102" s="17"/>
      <c r="AP102" s="17"/>
      <c r="AQ102" s="50"/>
      <c r="AR102" s="50"/>
      <c r="AS102" s="50"/>
      <c r="AT102" s="50"/>
    </row>
    <row r="103" spans="1:46" s="16" customFormat="1" ht="18.75">
      <c r="A103" s="88" t="s">
        <v>244</v>
      </c>
      <c r="B103" s="41" t="s">
        <v>257</v>
      </c>
      <c r="C103" s="76" t="s">
        <v>258</v>
      </c>
      <c r="D103" s="98" t="s">
        <v>120</v>
      </c>
      <c r="E103" s="77" t="s">
        <v>149</v>
      </c>
      <c r="F103" s="77" t="s">
        <v>149</v>
      </c>
      <c r="G103" s="77" t="s">
        <v>149</v>
      </c>
      <c r="H103" s="65" t="s">
        <v>35</v>
      </c>
      <c r="I103" s="65" t="s">
        <v>35</v>
      </c>
      <c r="J103" s="39">
        <v>0</v>
      </c>
      <c r="K103" s="96">
        <f t="shared" si="75"/>
        <v>1.0333333333333334</v>
      </c>
      <c r="L103" s="96">
        <v>0</v>
      </c>
      <c r="M103" s="96">
        <v>0</v>
      </c>
      <c r="N103" s="96">
        <v>0</v>
      </c>
      <c r="O103" s="96">
        <v>1.0333333333333334</v>
      </c>
      <c r="P103" s="96">
        <f t="shared" si="76"/>
        <v>1.318271284288</v>
      </c>
      <c r="Q103" s="96">
        <v>0</v>
      </c>
      <c r="R103" s="96">
        <v>0</v>
      </c>
      <c r="S103" s="96">
        <v>0</v>
      </c>
      <c r="T103" s="96">
        <f t="shared" si="77"/>
        <v>1.318271284288</v>
      </c>
      <c r="U103" s="96">
        <f t="shared" si="78"/>
        <v>1.0333333333333334</v>
      </c>
      <c r="V103" s="96">
        <f t="shared" si="16"/>
        <v>1.0333333333333334</v>
      </c>
      <c r="W103" s="96">
        <f t="shared" si="79"/>
        <v>1.0333333333333334</v>
      </c>
      <c r="X103" s="96">
        <f t="shared" si="80"/>
        <v>1.0333333333333334</v>
      </c>
      <c r="Y103" s="96">
        <f t="shared" si="81"/>
        <v>1.318271284288</v>
      </c>
      <c r="Z103" s="96">
        <f t="shared" si="82"/>
        <v>1.318271284288</v>
      </c>
      <c r="AA103" s="96">
        <v>0</v>
      </c>
      <c r="AB103" s="96">
        <v>0</v>
      </c>
      <c r="AC103" s="96">
        <v>1.0333333333333334</v>
      </c>
      <c r="AD103" s="39">
        <f>1.5819255411456/1.2</f>
        <v>1.318271284288</v>
      </c>
      <c r="AE103" s="96">
        <v>0</v>
      </c>
      <c r="AF103" s="96">
        <v>0</v>
      </c>
      <c r="AG103" s="96">
        <v>0</v>
      </c>
      <c r="AH103" s="96">
        <v>0</v>
      </c>
      <c r="AI103" s="96">
        <v>0</v>
      </c>
      <c r="AJ103" s="96">
        <v>0</v>
      </c>
      <c r="AK103" s="96">
        <v>0</v>
      </c>
      <c r="AL103" s="39">
        <f t="shared" si="73"/>
        <v>1.0333333333333334</v>
      </c>
      <c r="AM103" s="39">
        <f t="shared" si="74"/>
        <v>1.318271284288</v>
      </c>
      <c r="AN103" s="122"/>
      <c r="AO103" s="17"/>
      <c r="AP103" s="17"/>
      <c r="AQ103" s="50"/>
      <c r="AR103" s="50"/>
      <c r="AS103" s="50"/>
      <c r="AT103" s="50"/>
    </row>
    <row r="104" spans="1:46" s="16" customFormat="1" ht="18.75">
      <c r="A104" s="88" t="s">
        <v>246</v>
      </c>
      <c r="B104" s="41" t="s">
        <v>259</v>
      </c>
      <c r="C104" s="76" t="s">
        <v>260</v>
      </c>
      <c r="D104" s="98" t="s">
        <v>120</v>
      </c>
      <c r="E104" s="77" t="s">
        <v>113</v>
      </c>
      <c r="F104" s="77" t="s">
        <v>113</v>
      </c>
      <c r="G104" s="77" t="s">
        <v>113</v>
      </c>
      <c r="H104" s="65" t="s">
        <v>35</v>
      </c>
      <c r="I104" s="65" t="s">
        <v>35</v>
      </c>
      <c r="J104" s="39">
        <v>0</v>
      </c>
      <c r="K104" s="96">
        <f t="shared" si="75"/>
        <v>1.1258333333333335</v>
      </c>
      <c r="L104" s="96">
        <v>0</v>
      </c>
      <c r="M104" s="96">
        <v>0</v>
      </c>
      <c r="N104" s="96">
        <v>0</v>
      </c>
      <c r="O104" s="96">
        <v>1.1258333333333335</v>
      </c>
      <c r="P104" s="96">
        <f t="shared" si="76"/>
        <v>1.3897035097793085</v>
      </c>
      <c r="Q104" s="96">
        <v>0</v>
      </c>
      <c r="R104" s="96">
        <v>0</v>
      </c>
      <c r="S104" s="96">
        <v>0</v>
      </c>
      <c r="T104" s="96">
        <f t="shared" si="77"/>
        <v>1.3897035097793085</v>
      </c>
      <c r="U104" s="96">
        <f t="shared" si="78"/>
        <v>1.1258333333333335</v>
      </c>
      <c r="V104" s="96">
        <f t="shared" si="16"/>
        <v>1.1258333333333335</v>
      </c>
      <c r="W104" s="96">
        <f t="shared" si="79"/>
        <v>1.1258333333333335</v>
      </c>
      <c r="X104" s="96">
        <f t="shared" si="80"/>
        <v>1.1258333333333335</v>
      </c>
      <c r="Y104" s="96">
        <f t="shared" si="81"/>
        <v>1.3897035097793085</v>
      </c>
      <c r="Z104" s="96">
        <f t="shared" si="82"/>
        <v>1.3897035097793085</v>
      </c>
      <c r="AA104" s="96">
        <v>0</v>
      </c>
      <c r="AB104" s="96">
        <v>0</v>
      </c>
      <c r="AC104" s="96">
        <v>0</v>
      </c>
      <c r="AD104" s="39">
        <v>0</v>
      </c>
      <c r="AE104" s="96">
        <v>1.1258333333333335</v>
      </c>
      <c r="AF104" s="96">
        <f>1.66764421173517/1.2</f>
        <v>1.3897035097793085</v>
      </c>
      <c r="AG104" s="96">
        <v>0</v>
      </c>
      <c r="AH104" s="96">
        <v>0</v>
      </c>
      <c r="AI104" s="96">
        <v>0</v>
      </c>
      <c r="AJ104" s="96">
        <v>0</v>
      </c>
      <c r="AK104" s="96">
        <v>0</v>
      </c>
      <c r="AL104" s="39">
        <f t="shared" si="73"/>
        <v>1.1258333333333335</v>
      </c>
      <c r="AM104" s="39">
        <f t="shared" si="74"/>
        <v>1.3897035097793085</v>
      </c>
      <c r="AN104" s="122"/>
      <c r="AO104" s="17"/>
      <c r="AP104" s="17"/>
      <c r="AQ104" s="50"/>
      <c r="AR104" s="50"/>
      <c r="AS104" s="50"/>
      <c r="AT104" s="50"/>
    </row>
    <row r="105" spans="1:46" s="16" customFormat="1" ht="18.75">
      <c r="A105" s="88" t="s">
        <v>248</v>
      </c>
      <c r="B105" s="41" t="s">
        <v>261</v>
      </c>
      <c r="C105" s="76" t="s">
        <v>262</v>
      </c>
      <c r="D105" s="98" t="s">
        <v>120</v>
      </c>
      <c r="E105" s="77" t="s">
        <v>148</v>
      </c>
      <c r="F105" s="77" t="s">
        <v>148</v>
      </c>
      <c r="G105" s="77" t="s">
        <v>148</v>
      </c>
      <c r="H105" s="65" t="s">
        <v>35</v>
      </c>
      <c r="I105" s="65" t="s">
        <v>35</v>
      </c>
      <c r="J105" s="39">
        <v>0</v>
      </c>
      <c r="K105" s="96">
        <f t="shared" si="75"/>
        <v>1.1333333333333335</v>
      </c>
      <c r="L105" s="96">
        <v>0</v>
      </c>
      <c r="M105" s="96">
        <v>0</v>
      </c>
      <c r="N105" s="96">
        <v>0</v>
      </c>
      <c r="O105" s="96">
        <v>1.1333333333333335</v>
      </c>
      <c r="P105" s="96">
        <f t="shared" si="76"/>
        <v>1.4451008462780666</v>
      </c>
      <c r="Q105" s="96">
        <v>0</v>
      </c>
      <c r="R105" s="96">
        <v>0</v>
      </c>
      <c r="S105" s="96">
        <v>0</v>
      </c>
      <c r="T105" s="96">
        <f t="shared" si="77"/>
        <v>1.4451008462780666</v>
      </c>
      <c r="U105" s="96">
        <f t="shared" si="78"/>
        <v>1.1333333333333335</v>
      </c>
      <c r="V105" s="96">
        <f t="shared" si="16"/>
        <v>1.1333333333333335</v>
      </c>
      <c r="W105" s="96">
        <f t="shared" si="79"/>
        <v>1.1333333333333335</v>
      </c>
      <c r="X105" s="96">
        <f t="shared" si="80"/>
        <v>1.1333333333333335</v>
      </c>
      <c r="Y105" s="96">
        <f t="shared" si="81"/>
        <v>1.4451008462780666</v>
      </c>
      <c r="Z105" s="96">
        <f t="shared" si="82"/>
        <v>1.4451008462780666</v>
      </c>
      <c r="AA105" s="96">
        <v>0</v>
      </c>
      <c r="AB105" s="96">
        <v>0</v>
      </c>
      <c r="AC105" s="96">
        <v>0</v>
      </c>
      <c r="AD105" s="39">
        <v>0</v>
      </c>
      <c r="AE105" s="96">
        <v>0</v>
      </c>
      <c r="AF105" s="96">
        <v>0</v>
      </c>
      <c r="AG105" s="96">
        <v>1.1333333333333335</v>
      </c>
      <c r="AH105" s="96">
        <f>1.73412101553368/1.2</f>
        <v>1.4451008462780666</v>
      </c>
      <c r="AI105" s="96">
        <v>0</v>
      </c>
      <c r="AJ105" s="96">
        <v>0</v>
      </c>
      <c r="AK105" s="96">
        <v>0</v>
      </c>
      <c r="AL105" s="39">
        <f t="shared" si="73"/>
        <v>1.1333333333333335</v>
      </c>
      <c r="AM105" s="39">
        <f t="shared" si="74"/>
        <v>1.4451008462780666</v>
      </c>
      <c r="AN105" s="122"/>
      <c r="AO105" s="17"/>
      <c r="AP105" s="17"/>
      <c r="AQ105" s="50"/>
      <c r="AR105" s="50"/>
      <c r="AS105" s="50"/>
      <c r="AT105" s="50"/>
    </row>
    <row r="106" spans="1:46" s="16" customFormat="1" ht="18.75">
      <c r="A106" s="88" t="s">
        <v>281</v>
      </c>
      <c r="B106" s="41" t="s">
        <v>263</v>
      </c>
      <c r="C106" s="76" t="s">
        <v>264</v>
      </c>
      <c r="D106" s="98" t="s">
        <v>120</v>
      </c>
      <c r="E106" s="77" t="s">
        <v>175</v>
      </c>
      <c r="F106" s="77" t="s">
        <v>175</v>
      </c>
      <c r="G106" s="77" t="s">
        <v>175</v>
      </c>
      <c r="H106" s="65" t="s">
        <v>35</v>
      </c>
      <c r="I106" s="65" t="s">
        <v>35</v>
      </c>
      <c r="J106" s="39">
        <v>0</v>
      </c>
      <c r="K106" s="96">
        <f t="shared" si="75"/>
        <v>1.1841666666666668</v>
      </c>
      <c r="L106" s="96">
        <v>0</v>
      </c>
      <c r="M106" s="96">
        <v>0</v>
      </c>
      <c r="N106" s="96">
        <v>0</v>
      </c>
      <c r="O106" s="96">
        <v>1.1841666666666668</v>
      </c>
      <c r="P106" s="96">
        <f t="shared" si="76"/>
        <v>1.5130205860531334</v>
      </c>
      <c r="Q106" s="96">
        <v>0</v>
      </c>
      <c r="R106" s="96">
        <v>0</v>
      </c>
      <c r="S106" s="96">
        <v>0</v>
      </c>
      <c r="T106" s="96">
        <f t="shared" si="77"/>
        <v>1.5130205860531334</v>
      </c>
      <c r="U106" s="96">
        <f t="shared" si="78"/>
        <v>1.1841666666666668</v>
      </c>
      <c r="V106" s="96">
        <f t="shared" si="16"/>
        <v>1.1841666666666668</v>
      </c>
      <c r="W106" s="96">
        <f t="shared" si="79"/>
        <v>1.1841666666666668</v>
      </c>
      <c r="X106" s="96">
        <f t="shared" si="80"/>
        <v>1.1841666666666668</v>
      </c>
      <c r="Y106" s="96">
        <f t="shared" si="81"/>
        <v>1.5130205860531334</v>
      </c>
      <c r="Z106" s="96">
        <f t="shared" si="82"/>
        <v>1.5130205860531334</v>
      </c>
      <c r="AA106" s="96">
        <v>0</v>
      </c>
      <c r="AB106" s="96">
        <v>0</v>
      </c>
      <c r="AC106" s="96">
        <v>0</v>
      </c>
      <c r="AD106" s="39">
        <v>0</v>
      </c>
      <c r="AE106" s="96">
        <v>0</v>
      </c>
      <c r="AF106" s="96">
        <v>0</v>
      </c>
      <c r="AG106" s="96">
        <v>0</v>
      </c>
      <c r="AH106" s="96">
        <v>0</v>
      </c>
      <c r="AI106" s="96">
        <v>1.1841666666666668</v>
      </c>
      <c r="AJ106" s="96">
        <f>1.81562470326376/1.2</f>
        <v>1.5130205860531334</v>
      </c>
      <c r="AK106" s="96">
        <v>0</v>
      </c>
      <c r="AL106" s="39">
        <f t="shared" si="73"/>
        <v>1.1841666666666668</v>
      </c>
      <c r="AM106" s="39">
        <f t="shared" si="74"/>
        <v>1.5130205860531334</v>
      </c>
      <c r="AN106" s="122"/>
      <c r="AO106" s="17"/>
      <c r="AP106" s="17"/>
      <c r="AQ106" s="50"/>
      <c r="AR106" s="50"/>
      <c r="AS106" s="50"/>
      <c r="AT106" s="50"/>
    </row>
    <row r="107" spans="1:46" s="16" customFormat="1" ht="18.75">
      <c r="A107" s="88" t="s">
        <v>282</v>
      </c>
      <c r="B107" s="41" t="s">
        <v>265</v>
      </c>
      <c r="C107" s="76" t="s">
        <v>266</v>
      </c>
      <c r="D107" s="98" t="s">
        <v>120</v>
      </c>
      <c r="E107" s="77" t="s">
        <v>175</v>
      </c>
      <c r="F107" s="77" t="s">
        <v>175</v>
      </c>
      <c r="G107" s="77" t="s">
        <v>175</v>
      </c>
      <c r="H107" s="65" t="s">
        <v>35</v>
      </c>
      <c r="I107" s="65" t="s">
        <v>35</v>
      </c>
      <c r="J107" s="39">
        <v>0</v>
      </c>
      <c r="K107" s="96">
        <f t="shared" si="75"/>
        <v>1.1158333333333335</v>
      </c>
      <c r="L107" s="96">
        <v>0</v>
      </c>
      <c r="M107" s="96">
        <v>0</v>
      </c>
      <c r="N107" s="96">
        <v>0</v>
      </c>
      <c r="O107" s="96">
        <v>1.1158333333333335</v>
      </c>
      <c r="P107" s="96">
        <f t="shared" si="76"/>
        <v>1.3838223000964951</v>
      </c>
      <c r="Q107" s="96">
        <v>0</v>
      </c>
      <c r="R107" s="96">
        <v>0</v>
      </c>
      <c r="S107" s="96">
        <v>0</v>
      </c>
      <c r="T107" s="96">
        <f t="shared" si="77"/>
        <v>1.3838223000964951</v>
      </c>
      <c r="U107" s="96">
        <f t="shared" si="78"/>
        <v>1.1158333333333335</v>
      </c>
      <c r="V107" s="96">
        <f t="shared" si="16"/>
        <v>1.1158333333333335</v>
      </c>
      <c r="W107" s="96">
        <f t="shared" si="79"/>
        <v>1.1158333333333335</v>
      </c>
      <c r="X107" s="96">
        <f t="shared" si="80"/>
        <v>1.1158333333333335</v>
      </c>
      <c r="Y107" s="96">
        <f t="shared" si="81"/>
        <v>1.3838223000964951</v>
      </c>
      <c r="Z107" s="96">
        <f t="shared" si="82"/>
        <v>1.3838223000964951</v>
      </c>
      <c r="AA107" s="96">
        <v>0</v>
      </c>
      <c r="AB107" s="96">
        <v>0</v>
      </c>
      <c r="AC107" s="96">
        <v>0</v>
      </c>
      <c r="AD107" s="39">
        <v>0</v>
      </c>
      <c r="AE107" s="96">
        <v>0</v>
      </c>
      <c r="AF107" s="96">
        <v>0</v>
      </c>
      <c r="AG107" s="96">
        <v>0</v>
      </c>
      <c r="AH107" s="96">
        <v>0</v>
      </c>
      <c r="AI107" s="96">
        <v>1.1158333333333335</v>
      </c>
      <c r="AJ107" s="96">
        <v>1.3838223000964951</v>
      </c>
      <c r="AK107" s="96">
        <v>0</v>
      </c>
      <c r="AL107" s="39">
        <f t="shared" si="73"/>
        <v>1.1158333333333335</v>
      </c>
      <c r="AM107" s="39">
        <f t="shared" si="74"/>
        <v>1.3838223000964951</v>
      </c>
      <c r="AN107" s="123"/>
      <c r="AO107" s="17"/>
      <c r="AP107" s="17"/>
      <c r="AQ107" s="50"/>
      <c r="AR107" s="50"/>
      <c r="AS107" s="50"/>
      <c r="AT107" s="50"/>
    </row>
    <row r="108" spans="1:46" s="54" customFormat="1" ht="15.75" customHeight="1">
      <c r="A108" s="91" t="s">
        <v>250</v>
      </c>
      <c r="B108" s="43" t="s">
        <v>237</v>
      </c>
      <c r="C108" s="44" t="s">
        <v>86</v>
      </c>
      <c r="D108" s="98" t="s">
        <v>36</v>
      </c>
      <c r="E108" s="27" t="s">
        <v>110</v>
      </c>
      <c r="F108" s="27">
        <v>2026</v>
      </c>
      <c r="G108" s="27">
        <v>2026</v>
      </c>
      <c r="H108" s="27" t="s">
        <v>35</v>
      </c>
      <c r="I108" s="27" t="s">
        <v>35</v>
      </c>
      <c r="J108" s="37">
        <f>SUM(J109:J114)</f>
        <v>0</v>
      </c>
      <c r="K108" s="37">
        <f>SUM(K109:K114)</f>
        <v>77.578666666666663</v>
      </c>
      <c r="L108" s="37">
        <f t="shared" ref="L108:AM108" si="83">SUM(L109:L114)</f>
        <v>0</v>
      </c>
      <c r="M108" s="37">
        <f t="shared" si="83"/>
        <v>0</v>
      </c>
      <c r="N108" s="37">
        <f t="shared" si="83"/>
        <v>0</v>
      </c>
      <c r="O108" s="37">
        <f t="shared" si="83"/>
        <v>77.578666666666663</v>
      </c>
      <c r="P108" s="37">
        <f t="shared" si="83"/>
        <v>77.681958486581593</v>
      </c>
      <c r="Q108" s="37">
        <f t="shared" si="83"/>
        <v>0</v>
      </c>
      <c r="R108" s="37">
        <f t="shared" si="83"/>
        <v>0</v>
      </c>
      <c r="S108" s="37">
        <f t="shared" si="83"/>
        <v>0</v>
      </c>
      <c r="T108" s="37">
        <f t="shared" si="83"/>
        <v>77.681958486581593</v>
      </c>
      <c r="U108" s="37">
        <f t="shared" si="83"/>
        <v>71.006666666666661</v>
      </c>
      <c r="V108" s="37">
        <f t="shared" si="83"/>
        <v>71.006666666666661</v>
      </c>
      <c r="W108" s="37">
        <f t="shared" si="83"/>
        <v>71.006666666666661</v>
      </c>
      <c r="X108" s="37">
        <f t="shared" si="83"/>
        <v>71.006666666666661</v>
      </c>
      <c r="Y108" s="37">
        <f t="shared" si="83"/>
        <v>77.681958486581593</v>
      </c>
      <c r="Z108" s="37">
        <f t="shared" si="83"/>
        <v>77.681958486581593</v>
      </c>
      <c r="AA108" s="37">
        <f t="shared" ref="AA108:AK108" si="84">SUM(AA109:AA114)</f>
        <v>13.931666666666667</v>
      </c>
      <c r="AB108" s="37">
        <f t="shared" si="84"/>
        <v>20.503665658600003</v>
      </c>
      <c r="AC108" s="37">
        <f t="shared" si="84"/>
        <v>14.591666666666669</v>
      </c>
      <c r="AD108" s="37">
        <f t="shared" si="84"/>
        <v>14.614317275871402</v>
      </c>
      <c r="AE108" s="37">
        <f t="shared" si="84"/>
        <v>15.275</v>
      </c>
      <c r="AF108" s="37">
        <f t="shared" si="84"/>
        <v>15.30119018783736</v>
      </c>
      <c r="AG108" s="37">
        <f t="shared" si="84"/>
        <v>13.283333333333333</v>
      </c>
      <c r="AH108" s="37">
        <f t="shared" si="84"/>
        <v>13.318410046054147</v>
      </c>
      <c r="AI108" s="37">
        <f t="shared" si="84"/>
        <v>13.924999999999999</v>
      </c>
      <c r="AJ108" s="37">
        <f t="shared" si="84"/>
        <v>13.9443753182187</v>
      </c>
      <c r="AK108" s="37">
        <f t="shared" si="84"/>
        <v>0</v>
      </c>
      <c r="AL108" s="37">
        <f t="shared" si="83"/>
        <v>57.074999999999996</v>
      </c>
      <c r="AM108" s="37">
        <f t="shared" si="83"/>
        <v>57.178292827981608</v>
      </c>
      <c r="AN108" s="121" t="s">
        <v>337</v>
      </c>
      <c r="AO108" s="49"/>
      <c r="AP108" s="49"/>
      <c r="AQ108" s="53"/>
      <c r="AR108" s="53"/>
      <c r="AS108" s="53"/>
      <c r="AT108" s="53"/>
    </row>
    <row r="109" spans="1:46" s="16" customFormat="1" ht="31.5" customHeight="1">
      <c r="A109" s="90" t="s">
        <v>251</v>
      </c>
      <c r="B109" s="75" t="s">
        <v>272</v>
      </c>
      <c r="C109" s="42" t="s">
        <v>239</v>
      </c>
      <c r="D109" s="98" t="s">
        <v>36</v>
      </c>
      <c r="E109" s="104" t="s">
        <v>110</v>
      </c>
      <c r="F109" s="104">
        <v>2026</v>
      </c>
      <c r="G109" s="104" t="s">
        <v>175</v>
      </c>
      <c r="H109" s="64" t="s">
        <v>35</v>
      </c>
      <c r="I109" s="64" t="s">
        <v>35</v>
      </c>
      <c r="J109" s="39">
        <v>0</v>
      </c>
      <c r="K109" s="96">
        <f t="shared" ref="K109:K114" si="85">L109+M109+N109+O109</f>
        <v>22.666666666666664</v>
      </c>
      <c r="L109" s="96">
        <v>0</v>
      </c>
      <c r="M109" s="96">
        <v>0</v>
      </c>
      <c r="N109" s="96">
        <v>0</v>
      </c>
      <c r="O109" s="96">
        <v>22.666666666666664</v>
      </c>
      <c r="P109" s="96">
        <f t="shared" ref="P109:P114" si="86">T109</f>
        <v>22.685831750629909</v>
      </c>
      <c r="Q109" s="96">
        <v>0</v>
      </c>
      <c r="R109" s="96">
        <v>0</v>
      </c>
      <c r="S109" s="96">
        <v>0</v>
      </c>
      <c r="T109" s="96">
        <f t="shared" ref="T109:T114" si="87">Y109+J109</f>
        <v>22.685831750629909</v>
      </c>
      <c r="U109" s="96">
        <f t="shared" ref="U109:U114" si="88">V109</f>
        <v>21.06666666666667</v>
      </c>
      <c r="V109" s="96">
        <f t="shared" si="16"/>
        <v>21.06666666666667</v>
      </c>
      <c r="W109" s="96">
        <f t="shared" ref="W109:W114" si="89">X109</f>
        <v>21.06666666666667</v>
      </c>
      <c r="X109" s="96">
        <f t="shared" ref="X109:X114" si="90">V109</f>
        <v>21.06666666666667</v>
      </c>
      <c r="Y109" s="96">
        <f t="shared" ref="Y109:Y114" si="91">Z109</f>
        <v>22.685831750629909</v>
      </c>
      <c r="Z109" s="96">
        <f t="shared" ref="Z109:Z114" si="92">AB109+AD109+AF109+AH109+AJ109+AK109</f>
        <v>22.685831750629909</v>
      </c>
      <c r="AA109" s="96">
        <v>4.1916666666666673</v>
      </c>
      <c r="AB109" s="96">
        <f>6.949999818/1.2</f>
        <v>5.7916665150000002</v>
      </c>
      <c r="AC109" s="96">
        <v>4.3916666666666666</v>
      </c>
      <c r="AD109" s="39">
        <f>5.276469809082/1.2</f>
        <v>4.3970581742350001</v>
      </c>
      <c r="AE109" s="96">
        <v>4.5999999999999996</v>
      </c>
      <c r="AF109" s="96">
        <f>5.52446389010885/1.2</f>
        <v>4.6037199084240417</v>
      </c>
      <c r="AG109" s="96">
        <v>3.85</v>
      </c>
      <c r="AH109" s="96">
        <f>4.62729095435517/1.2</f>
        <v>3.8560757952959754</v>
      </c>
      <c r="AI109" s="96">
        <v>4.0333333333333332</v>
      </c>
      <c r="AJ109" s="96">
        <f>4.84477362920987/1.2</f>
        <v>4.0373113576748922</v>
      </c>
      <c r="AK109" s="96">
        <v>0</v>
      </c>
      <c r="AL109" s="39">
        <f t="shared" ref="AL109:AL114" si="93">AC109+AE109+AG109+AI109+AK109</f>
        <v>16.875</v>
      </c>
      <c r="AM109" s="39">
        <f t="shared" ref="AM109:AM114" si="94">AD109+AF109+AH109+AJ109+AK109</f>
        <v>16.894165235629909</v>
      </c>
      <c r="AN109" s="122"/>
      <c r="AO109" s="17"/>
      <c r="AP109" s="17"/>
      <c r="AQ109" s="50"/>
      <c r="AR109" s="50"/>
      <c r="AS109" s="50"/>
      <c r="AT109" s="50"/>
    </row>
    <row r="110" spans="1:46" s="16" customFormat="1" ht="31.5">
      <c r="A110" s="90" t="s">
        <v>283</v>
      </c>
      <c r="B110" s="75" t="s">
        <v>277</v>
      </c>
      <c r="C110" s="42" t="s">
        <v>241</v>
      </c>
      <c r="D110" s="98" t="s">
        <v>36</v>
      </c>
      <c r="E110" s="104" t="s">
        <v>110</v>
      </c>
      <c r="F110" s="104">
        <v>2026</v>
      </c>
      <c r="G110" s="104" t="s">
        <v>175</v>
      </c>
      <c r="H110" s="64" t="s">
        <v>35</v>
      </c>
      <c r="I110" s="64" t="s">
        <v>35</v>
      </c>
      <c r="J110" s="39">
        <v>0</v>
      </c>
      <c r="K110" s="96">
        <f t="shared" si="85"/>
        <v>14.058333333333335</v>
      </c>
      <c r="L110" s="96">
        <v>0</v>
      </c>
      <c r="M110" s="96">
        <v>0</v>
      </c>
      <c r="N110" s="96">
        <v>0</v>
      </c>
      <c r="O110" s="96">
        <v>14.058333333333335</v>
      </c>
      <c r="P110" s="96">
        <f t="shared" si="86"/>
        <v>14.094277566893942</v>
      </c>
      <c r="Q110" s="96">
        <v>0</v>
      </c>
      <c r="R110" s="96">
        <v>0</v>
      </c>
      <c r="S110" s="96">
        <v>0</v>
      </c>
      <c r="T110" s="96">
        <f t="shared" si="87"/>
        <v>14.094277566893942</v>
      </c>
      <c r="U110" s="96">
        <f t="shared" si="88"/>
        <v>11.975000000000001</v>
      </c>
      <c r="V110" s="96">
        <f t="shared" si="16"/>
        <v>11.975000000000001</v>
      </c>
      <c r="W110" s="96">
        <f t="shared" si="89"/>
        <v>11.975000000000001</v>
      </c>
      <c r="X110" s="96">
        <f t="shared" si="90"/>
        <v>11.975000000000001</v>
      </c>
      <c r="Y110" s="96">
        <f t="shared" si="91"/>
        <v>14.094277566893942</v>
      </c>
      <c r="Z110" s="96">
        <f t="shared" si="92"/>
        <v>14.094277566893942</v>
      </c>
      <c r="AA110" s="96">
        <v>2.1833333333333336</v>
      </c>
      <c r="AB110" s="96">
        <f>5.11999997992/1.2</f>
        <v>4.2666666499333337</v>
      </c>
      <c r="AC110" s="96">
        <v>2.2833333333333337</v>
      </c>
      <c r="AD110" s="39">
        <f>2.74837997893608/1.2</f>
        <v>2.2903166491134002</v>
      </c>
      <c r="AE110" s="96">
        <v>2.3916666666666671</v>
      </c>
      <c r="AF110" s="96">
        <f>2.87755383794608/1.2</f>
        <v>2.3979615316217333</v>
      </c>
      <c r="AG110" s="96">
        <v>2.5</v>
      </c>
      <c r="AH110" s="96">
        <f>3.01279886832954/1.2</f>
        <v>2.5106657236079499</v>
      </c>
      <c r="AI110" s="96">
        <v>2.6166666666666667</v>
      </c>
      <c r="AJ110" s="96">
        <f>3.15440041514103/1.2</f>
        <v>2.6286670126175249</v>
      </c>
      <c r="AK110" s="96">
        <v>0</v>
      </c>
      <c r="AL110" s="39">
        <f t="shared" si="93"/>
        <v>9.7916666666666679</v>
      </c>
      <c r="AM110" s="39">
        <f t="shared" si="94"/>
        <v>9.8276109169606087</v>
      </c>
      <c r="AN110" s="122"/>
      <c r="AO110" s="17"/>
      <c r="AP110" s="17"/>
      <c r="AQ110" s="50"/>
      <c r="AR110" s="50"/>
      <c r="AS110" s="50"/>
      <c r="AT110" s="50"/>
    </row>
    <row r="111" spans="1:46" s="16" customFormat="1" ht="31.5">
      <c r="A111" s="90" t="s">
        <v>284</v>
      </c>
      <c r="B111" s="75" t="s">
        <v>273</v>
      </c>
      <c r="C111" s="42" t="s">
        <v>243</v>
      </c>
      <c r="D111" s="98" t="s">
        <v>36</v>
      </c>
      <c r="E111" s="104" t="s">
        <v>110</v>
      </c>
      <c r="F111" s="104">
        <v>2026</v>
      </c>
      <c r="G111" s="104" t="s">
        <v>175</v>
      </c>
      <c r="H111" s="64" t="s">
        <v>35</v>
      </c>
      <c r="I111" s="64" t="s">
        <v>35</v>
      </c>
      <c r="J111" s="39">
        <v>0</v>
      </c>
      <c r="K111" s="96">
        <f t="shared" si="85"/>
        <v>7.5719999999999992</v>
      </c>
      <c r="L111" s="96">
        <v>0</v>
      </c>
      <c r="M111" s="96">
        <v>0</v>
      </c>
      <c r="N111" s="96">
        <v>0</v>
      </c>
      <c r="O111" s="96">
        <v>7.5719999999999992</v>
      </c>
      <c r="P111" s="96">
        <f t="shared" si="86"/>
        <v>7.5812498270100583</v>
      </c>
      <c r="Q111" s="96">
        <v>0</v>
      </c>
      <c r="R111" s="96">
        <v>0</v>
      </c>
      <c r="S111" s="96">
        <v>0</v>
      </c>
      <c r="T111" s="96">
        <f t="shared" si="87"/>
        <v>7.5812498270100583</v>
      </c>
      <c r="U111" s="96">
        <f t="shared" si="88"/>
        <v>7.0333333333333332</v>
      </c>
      <c r="V111" s="96">
        <f>AA111+AC111+AE111+AG111+AI111</f>
        <v>7.0333333333333332</v>
      </c>
      <c r="W111" s="96">
        <f t="shared" si="89"/>
        <v>7.0333333333333332</v>
      </c>
      <c r="X111" s="96">
        <f t="shared" si="90"/>
        <v>7.0333333333333332</v>
      </c>
      <c r="Y111" s="96">
        <f t="shared" si="91"/>
        <v>7.5812498270100583</v>
      </c>
      <c r="Z111" s="96">
        <f t="shared" si="92"/>
        <v>7.5812498270100583</v>
      </c>
      <c r="AA111" s="96">
        <v>1.4</v>
      </c>
      <c r="AB111" s="96">
        <f>2.3263997474/1.2</f>
        <v>1.9386664561666667</v>
      </c>
      <c r="AC111" s="96">
        <v>1.4666666666666668</v>
      </c>
      <c r="AD111" s="39">
        <f>1.7623197350226/1.2</f>
        <v>1.4685997791855001</v>
      </c>
      <c r="AE111" s="96">
        <v>1.5333333333333334</v>
      </c>
      <c r="AF111" s="96">
        <f>1.84514876256866/1.2</f>
        <v>1.5376239688072166</v>
      </c>
      <c r="AG111" s="96">
        <v>1.2833333333333334</v>
      </c>
      <c r="AH111" s="96">
        <f>1.54549660352751/1.2</f>
        <v>1.287913836272925</v>
      </c>
      <c r="AI111" s="96">
        <v>1.35</v>
      </c>
      <c r="AJ111" s="96">
        <f>1.6181349438933/1.2</f>
        <v>1.3484457865777499</v>
      </c>
      <c r="AK111" s="96">
        <v>0</v>
      </c>
      <c r="AL111" s="39">
        <f t="shared" si="93"/>
        <v>5.6333333333333329</v>
      </c>
      <c r="AM111" s="39">
        <f t="shared" si="94"/>
        <v>5.6425833708433917</v>
      </c>
      <c r="AN111" s="122"/>
      <c r="AO111" s="17"/>
      <c r="AP111" s="17"/>
      <c r="AQ111" s="50"/>
      <c r="AR111" s="50"/>
      <c r="AS111" s="50"/>
      <c r="AT111" s="50"/>
    </row>
    <row r="112" spans="1:46" s="16" customFormat="1">
      <c r="A112" s="90" t="s">
        <v>285</v>
      </c>
      <c r="B112" s="75" t="s">
        <v>274</v>
      </c>
      <c r="C112" s="42" t="s">
        <v>245</v>
      </c>
      <c r="D112" s="98" t="s">
        <v>36</v>
      </c>
      <c r="E112" s="104" t="s">
        <v>110</v>
      </c>
      <c r="F112" s="104">
        <v>2026</v>
      </c>
      <c r="G112" s="104" t="s">
        <v>175</v>
      </c>
      <c r="H112" s="64" t="s">
        <v>35</v>
      </c>
      <c r="I112" s="64" t="s">
        <v>35</v>
      </c>
      <c r="J112" s="39">
        <v>0</v>
      </c>
      <c r="K112" s="96">
        <f t="shared" si="85"/>
        <v>23.608333333333334</v>
      </c>
      <c r="L112" s="96">
        <v>0</v>
      </c>
      <c r="M112" s="96">
        <v>0</v>
      </c>
      <c r="N112" s="96">
        <v>0</v>
      </c>
      <c r="O112" s="96">
        <v>23.608333333333334</v>
      </c>
      <c r="P112" s="96">
        <f t="shared" si="86"/>
        <v>23.632820981903969</v>
      </c>
      <c r="Q112" s="96">
        <v>0</v>
      </c>
      <c r="R112" s="96">
        <v>0</v>
      </c>
      <c r="S112" s="96">
        <v>0</v>
      </c>
      <c r="T112" s="96">
        <f t="shared" si="87"/>
        <v>23.632820981903969</v>
      </c>
      <c r="U112" s="96">
        <f t="shared" si="88"/>
        <v>21.941666666666666</v>
      </c>
      <c r="V112" s="96">
        <f>AA112+AC112+AE112+AG112+AI112</f>
        <v>21.941666666666666</v>
      </c>
      <c r="W112" s="96">
        <f t="shared" si="89"/>
        <v>21.941666666666666</v>
      </c>
      <c r="X112" s="96">
        <f t="shared" si="90"/>
        <v>21.941666666666666</v>
      </c>
      <c r="Y112" s="96">
        <f t="shared" si="91"/>
        <v>23.632820981903969</v>
      </c>
      <c r="Z112" s="96">
        <f t="shared" si="92"/>
        <v>23.632820981903969</v>
      </c>
      <c r="AA112" s="96">
        <v>4.3666666666666671</v>
      </c>
      <c r="AB112" s="96">
        <f>7.2399997076/1.2</f>
        <v>6.0333330896666668</v>
      </c>
      <c r="AC112" s="96">
        <v>4.5750000000000002</v>
      </c>
      <c r="AD112" s="39">
        <f>5.4967596932724/1.2</f>
        <v>4.5806330777270006</v>
      </c>
      <c r="AE112" s="96">
        <v>4.791666666666667</v>
      </c>
      <c r="AF112" s="96">
        <f>5.7551073988562/1.2</f>
        <v>4.7959228323801675</v>
      </c>
      <c r="AG112" s="96">
        <v>4.0083333333333329</v>
      </c>
      <c r="AH112" s="96">
        <f>4.82047795728195/1.2</f>
        <v>4.0170649644016256</v>
      </c>
      <c r="AI112" s="96">
        <v>4.2</v>
      </c>
      <c r="AJ112" s="96">
        <f>5.04704042127421/1.2</f>
        <v>4.2058670177285089</v>
      </c>
      <c r="AK112" s="96">
        <v>0</v>
      </c>
      <c r="AL112" s="39">
        <f t="shared" si="93"/>
        <v>17.574999999999999</v>
      </c>
      <c r="AM112" s="39">
        <f t="shared" si="94"/>
        <v>17.599487892237303</v>
      </c>
      <c r="AN112" s="122"/>
      <c r="AO112" s="17"/>
      <c r="AP112" s="17"/>
      <c r="AQ112" s="50"/>
      <c r="AR112" s="50"/>
      <c r="AS112" s="50"/>
      <c r="AT112" s="50"/>
    </row>
    <row r="113" spans="1:46" s="16" customFormat="1">
      <c r="A113" s="90" t="s">
        <v>286</v>
      </c>
      <c r="B113" s="75" t="s">
        <v>275</v>
      </c>
      <c r="C113" s="42" t="s">
        <v>247</v>
      </c>
      <c r="D113" s="98" t="s">
        <v>36</v>
      </c>
      <c r="E113" s="104" t="s">
        <v>110</v>
      </c>
      <c r="F113" s="104">
        <v>2026</v>
      </c>
      <c r="G113" s="104" t="s">
        <v>175</v>
      </c>
      <c r="H113" s="64" t="s">
        <v>35</v>
      </c>
      <c r="I113" s="64" t="s">
        <v>35</v>
      </c>
      <c r="J113" s="39">
        <v>0</v>
      </c>
      <c r="K113" s="96">
        <f t="shared" si="85"/>
        <v>4.7233333333333336</v>
      </c>
      <c r="L113" s="96">
        <v>0</v>
      </c>
      <c r="M113" s="96">
        <v>0</v>
      </c>
      <c r="N113" s="96">
        <v>0</v>
      </c>
      <c r="O113" s="96">
        <v>4.7233333333333336</v>
      </c>
      <c r="P113" s="96">
        <f t="shared" si="86"/>
        <v>4.7265636676839371</v>
      </c>
      <c r="Q113" s="96">
        <v>0</v>
      </c>
      <c r="R113" s="96">
        <v>0</v>
      </c>
      <c r="S113" s="96">
        <v>0</v>
      </c>
      <c r="T113" s="96">
        <f t="shared" si="87"/>
        <v>4.7265636676839371</v>
      </c>
      <c r="U113" s="96">
        <f t="shared" si="88"/>
        <v>4.3899999999999997</v>
      </c>
      <c r="V113" s="96">
        <f>AA113+AC113+AE113+AG113+AI113</f>
        <v>4.3899999999999997</v>
      </c>
      <c r="W113" s="96">
        <f t="shared" si="89"/>
        <v>4.3899999999999997</v>
      </c>
      <c r="X113" s="96">
        <f t="shared" si="90"/>
        <v>4.3899999999999997</v>
      </c>
      <c r="Y113" s="96">
        <f t="shared" si="91"/>
        <v>4.7265636676839371</v>
      </c>
      <c r="Z113" s="96">
        <f t="shared" si="92"/>
        <v>4.7265636676839371</v>
      </c>
      <c r="AA113" s="96">
        <v>0.87333333333333341</v>
      </c>
      <c r="AB113" s="96">
        <f>1.4479998154/1.2</f>
        <v>1.2066665128333334</v>
      </c>
      <c r="AC113" s="96">
        <v>0.91666666666666674</v>
      </c>
      <c r="AD113" s="39">
        <f>1.0993518063546/1.2</f>
        <v>0.91612650529549999</v>
      </c>
      <c r="AE113" s="96">
        <v>0.95833333333333326</v>
      </c>
      <c r="AF113" s="96">
        <f>1.15102134125327/1.2</f>
        <v>0.95918445104439165</v>
      </c>
      <c r="AG113" s="96">
        <v>0.8</v>
      </c>
      <c r="AH113" s="96">
        <f>0.964095475433735/1.2</f>
        <v>0.80341289619477918</v>
      </c>
      <c r="AI113" s="96">
        <v>0.84166666666666667</v>
      </c>
      <c r="AJ113" s="96">
        <f>1.00940796277912/1.2</f>
        <v>0.84117330231593335</v>
      </c>
      <c r="AK113" s="96">
        <v>0</v>
      </c>
      <c r="AL113" s="39">
        <f t="shared" si="93"/>
        <v>3.5166666666666666</v>
      </c>
      <c r="AM113" s="39">
        <f t="shared" si="94"/>
        <v>3.5198971548506037</v>
      </c>
      <c r="AN113" s="122"/>
      <c r="AO113" s="17"/>
      <c r="AP113" s="17"/>
      <c r="AQ113" s="50"/>
      <c r="AR113" s="50"/>
      <c r="AS113" s="50"/>
      <c r="AT113" s="50"/>
    </row>
    <row r="114" spans="1:46" s="16" customFormat="1">
      <c r="A114" s="90" t="s">
        <v>287</v>
      </c>
      <c r="B114" s="75" t="s">
        <v>276</v>
      </c>
      <c r="C114" s="42" t="s">
        <v>249</v>
      </c>
      <c r="D114" s="98" t="s">
        <v>36</v>
      </c>
      <c r="E114" s="104" t="s">
        <v>110</v>
      </c>
      <c r="F114" s="104">
        <v>2026</v>
      </c>
      <c r="G114" s="104" t="s">
        <v>175</v>
      </c>
      <c r="H114" s="64" t="s">
        <v>35</v>
      </c>
      <c r="I114" s="64" t="s">
        <v>35</v>
      </c>
      <c r="J114" s="39">
        <v>0</v>
      </c>
      <c r="K114" s="96">
        <f t="shared" si="85"/>
        <v>4.95</v>
      </c>
      <c r="L114" s="96">
        <v>0</v>
      </c>
      <c r="M114" s="96">
        <v>0</v>
      </c>
      <c r="N114" s="96">
        <v>0</v>
      </c>
      <c r="O114" s="96">
        <v>4.95</v>
      </c>
      <c r="P114" s="96">
        <f t="shared" si="86"/>
        <v>4.9612146924597926</v>
      </c>
      <c r="Q114" s="96">
        <v>0</v>
      </c>
      <c r="R114" s="96">
        <v>0</v>
      </c>
      <c r="S114" s="96">
        <v>0</v>
      </c>
      <c r="T114" s="96">
        <f t="shared" si="87"/>
        <v>4.9612146924597926</v>
      </c>
      <c r="U114" s="96">
        <f t="shared" si="88"/>
        <v>4.6000000000000005</v>
      </c>
      <c r="V114" s="96">
        <f>AA114+AC114+AE114+AG114+AI114</f>
        <v>4.6000000000000005</v>
      </c>
      <c r="W114" s="96">
        <f t="shared" si="89"/>
        <v>4.6000000000000005</v>
      </c>
      <c r="X114" s="96">
        <f t="shared" si="90"/>
        <v>4.6000000000000005</v>
      </c>
      <c r="Y114" s="96">
        <f t="shared" si="91"/>
        <v>4.9612146924597926</v>
      </c>
      <c r="Z114" s="96">
        <f t="shared" si="92"/>
        <v>4.9612146924597926</v>
      </c>
      <c r="AA114" s="96">
        <v>0.91666666666666674</v>
      </c>
      <c r="AB114" s="96">
        <f>1.519999722/1.2</f>
        <v>1.2666664350000001</v>
      </c>
      <c r="AC114" s="96">
        <v>0.95833333333333326</v>
      </c>
      <c r="AD114" s="39">
        <f>1.153899708378/1.2</f>
        <v>0.96158309031500011</v>
      </c>
      <c r="AE114" s="96">
        <v>1</v>
      </c>
      <c r="AF114" s="96">
        <f>1.20813299467177/1.2</f>
        <v>1.0067774955598083</v>
      </c>
      <c r="AG114" s="96">
        <v>0.84166666666666667</v>
      </c>
      <c r="AH114" s="96">
        <f>1.01193219633707/1.2</f>
        <v>0.84327683028089173</v>
      </c>
      <c r="AI114" s="96">
        <v>0.88333333333333341</v>
      </c>
      <c r="AJ114" s="96">
        <f>1.05949300956491/1.2</f>
        <v>0.8829108413040917</v>
      </c>
      <c r="AK114" s="96">
        <v>0</v>
      </c>
      <c r="AL114" s="39">
        <f t="shared" si="93"/>
        <v>3.6833333333333331</v>
      </c>
      <c r="AM114" s="39">
        <f t="shared" si="94"/>
        <v>3.6945482574597919</v>
      </c>
      <c r="AN114" s="123"/>
      <c r="AO114" s="17"/>
      <c r="AP114" s="17"/>
      <c r="AQ114" s="50"/>
      <c r="AR114" s="50"/>
      <c r="AS114" s="50"/>
      <c r="AT114" s="50"/>
    </row>
    <row r="115" spans="1:46" s="54" customFormat="1" ht="15.75" customHeight="1">
      <c r="A115" s="78" t="s">
        <v>269</v>
      </c>
      <c r="B115" s="79" t="s">
        <v>267</v>
      </c>
      <c r="C115" s="81" t="s">
        <v>86</v>
      </c>
      <c r="D115" s="27" t="s">
        <v>120</v>
      </c>
      <c r="E115" s="27" t="s">
        <v>159</v>
      </c>
      <c r="F115" s="27" t="s">
        <v>159</v>
      </c>
      <c r="G115" s="27">
        <v>2022</v>
      </c>
      <c r="H115" s="27" t="s">
        <v>35</v>
      </c>
      <c r="I115" s="27" t="s">
        <v>35</v>
      </c>
      <c r="J115" s="37">
        <f t="shared" ref="J115:AL115" si="95">J116</f>
        <v>0</v>
      </c>
      <c r="K115" s="37">
        <f t="shared" si="95"/>
        <v>14.683333333333335</v>
      </c>
      <c r="L115" s="37">
        <f t="shared" si="95"/>
        <v>0</v>
      </c>
      <c r="M115" s="37">
        <f t="shared" si="95"/>
        <v>0</v>
      </c>
      <c r="N115" s="37">
        <f t="shared" si="95"/>
        <v>0</v>
      </c>
      <c r="O115" s="37">
        <f t="shared" si="95"/>
        <v>14.683333333333335</v>
      </c>
      <c r="P115" s="37">
        <f t="shared" si="95"/>
        <v>14.683333333333335</v>
      </c>
      <c r="Q115" s="37">
        <f t="shared" si="95"/>
        <v>0</v>
      </c>
      <c r="R115" s="37">
        <f t="shared" si="95"/>
        <v>0</v>
      </c>
      <c r="S115" s="37">
        <f t="shared" si="95"/>
        <v>0</v>
      </c>
      <c r="T115" s="37">
        <f t="shared" si="95"/>
        <v>14.683333333333335</v>
      </c>
      <c r="U115" s="37">
        <f t="shared" si="95"/>
        <v>14.683333333333335</v>
      </c>
      <c r="V115" s="37">
        <f t="shared" si="95"/>
        <v>14.683333333333335</v>
      </c>
      <c r="W115" s="37">
        <f t="shared" si="95"/>
        <v>14.683333333333335</v>
      </c>
      <c r="X115" s="37">
        <f t="shared" si="95"/>
        <v>14.683333333333335</v>
      </c>
      <c r="Y115" s="37">
        <f t="shared" si="95"/>
        <v>14.683333333333335</v>
      </c>
      <c r="Z115" s="37">
        <f t="shared" si="95"/>
        <v>14.683333333333335</v>
      </c>
      <c r="AA115" s="37">
        <f t="shared" si="95"/>
        <v>14.683333333333335</v>
      </c>
      <c r="AB115" s="37">
        <f t="shared" si="95"/>
        <v>14.683333333333335</v>
      </c>
      <c r="AC115" s="37">
        <f t="shared" si="95"/>
        <v>0</v>
      </c>
      <c r="AD115" s="37">
        <v>0</v>
      </c>
      <c r="AE115" s="37">
        <f t="shared" si="95"/>
        <v>0</v>
      </c>
      <c r="AF115" s="37">
        <f t="shared" si="95"/>
        <v>0</v>
      </c>
      <c r="AG115" s="37">
        <f t="shared" si="95"/>
        <v>0</v>
      </c>
      <c r="AH115" s="37">
        <f t="shared" si="95"/>
        <v>0</v>
      </c>
      <c r="AI115" s="37">
        <f t="shared" si="95"/>
        <v>0</v>
      </c>
      <c r="AJ115" s="37">
        <f t="shared" si="95"/>
        <v>0</v>
      </c>
      <c r="AK115" s="37">
        <f t="shared" si="95"/>
        <v>0</v>
      </c>
      <c r="AL115" s="37">
        <f t="shared" si="95"/>
        <v>0</v>
      </c>
      <c r="AM115" s="37">
        <f>AM116</f>
        <v>0</v>
      </c>
      <c r="AN115" s="121" t="s">
        <v>351</v>
      </c>
      <c r="AO115" s="49"/>
      <c r="AP115" s="49"/>
      <c r="AQ115" s="53"/>
      <c r="AR115" s="53"/>
      <c r="AS115" s="53"/>
      <c r="AT115" s="53"/>
    </row>
    <row r="116" spans="1:46" s="16" customFormat="1" ht="15.75" customHeight="1">
      <c r="A116" s="80" t="s">
        <v>270</v>
      </c>
      <c r="B116" s="75" t="s">
        <v>268</v>
      </c>
      <c r="C116" s="76" t="s">
        <v>271</v>
      </c>
      <c r="D116" s="98" t="s">
        <v>120</v>
      </c>
      <c r="E116" s="104" t="s">
        <v>159</v>
      </c>
      <c r="F116" s="104" t="s">
        <v>159</v>
      </c>
      <c r="G116" s="104">
        <v>2022</v>
      </c>
      <c r="H116" s="65" t="s">
        <v>35</v>
      </c>
      <c r="I116" s="65" t="s">
        <v>35</v>
      </c>
      <c r="J116" s="39">
        <v>0</v>
      </c>
      <c r="K116" s="96">
        <f>L116+M116+N116+O116</f>
        <v>14.683333333333335</v>
      </c>
      <c r="L116" s="96">
        <v>0</v>
      </c>
      <c r="M116" s="96">
        <v>0</v>
      </c>
      <c r="N116" s="96">
        <v>0</v>
      </c>
      <c r="O116" s="96">
        <v>14.683333333333335</v>
      </c>
      <c r="P116" s="96">
        <f>T116</f>
        <v>14.683333333333335</v>
      </c>
      <c r="Q116" s="96">
        <v>0</v>
      </c>
      <c r="R116" s="96">
        <v>0</v>
      </c>
      <c r="S116" s="96">
        <v>0</v>
      </c>
      <c r="T116" s="96">
        <f>Y116+J116</f>
        <v>14.683333333333335</v>
      </c>
      <c r="U116" s="96">
        <f>V116</f>
        <v>14.683333333333335</v>
      </c>
      <c r="V116" s="96">
        <f>AA116+AC116+AE116+AG116+AI116</f>
        <v>14.683333333333335</v>
      </c>
      <c r="W116" s="96">
        <f>X116</f>
        <v>14.683333333333335</v>
      </c>
      <c r="X116" s="96">
        <f>V116</f>
        <v>14.683333333333335</v>
      </c>
      <c r="Y116" s="96">
        <f>Z116</f>
        <v>14.683333333333335</v>
      </c>
      <c r="Z116" s="96">
        <f>AB116+AD116+AF116+AH116+AJ116+AK116</f>
        <v>14.683333333333335</v>
      </c>
      <c r="AA116" s="96">
        <v>14.683333333333335</v>
      </c>
      <c r="AB116" s="96">
        <f>17.62/1.2</f>
        <v>14.683333333333335</v>
      </c>
      <c r="AC116" s="96">
        <v>0</v>
      </c>
      <c r="AD116" s="39">
        <v>0</v>
      </c>
      <c r="AE116" s="96">
        <v>0</v>
      </c>
      <c r="AF116" s="96">
        <v>0</v>
      </c>
      <c r="AG116" s="96">
        <v>0</v>
      </c>
      <c r="AH116" s="96">
        <v>0</v>
      </c>
      <c r="AI116" s="96">
        <v>0</v>
      </c>
      <c r="AJ116" s="96">
        <v>0</v>
      </c>
      <c r="AK116" s="96">
        <v>0</v>
      </c>
      <c r="AL116" s="39">
        <f t="shared" ref="AL116" si="96">AC116+AE116+AG116+AI116+AK116</f>
        <v>0</v>
      </c>
      <c r="AM116" s="39">
        <f t="shared" ref="AM116" si="97">AD116+AF116+AH116+AJ116+AK116</f>
        <v>0</v>
      </c>
      <c r="AN116" s="123"/>
      <c r="AO116" s="17"/>
      <c r="AP116" s="17"/>
      <c r="AQ116" s="50"/>
      <c r="AR116" s="50"/>
      <c r="AS116" s="50"/>
      <c r="AT116" s="50"/>
    </row>
    <row r="117" spans="1:46" s="54" customFormat="1" ht="36.75" customHeight="1">
      <c r="A117" s="78" t="s">
        <v>288</v>
      </c>
      <c r="B117" s="43" t="s">
        <v>304</v>
      </c>
      <c r="C117" s="44" t="s">
        <v>86</v>
      </c>
      <c r="D117" s="27" t="s">
        <v>36</v>
      </c>
      <c r="E117" s="27">
        <v>2021</v>
      </c>
      <c r="F117" s="27">
        <v>2026</v>
      </c>
      <c r="G117" s="27">
        <v>2027</v>
      </c>
      <c r="H117" s="27" t="s">
        <v>35</v>
      </c>
      <c r="I117" s="27" t="s">
        <v>35</v>
      </c>
      <c r="J117" s="37">
        <f t="shared" ref="J117:Z117" si="98">SUM(J118:J118)</f>
        <v>23.720079179999999</v>
      </c>
      <c r="K117" s="37">
        <f t="shared" si="98"/>
        <v>432.05779687575603</v>
      </c>
      <c r="L117" s="37">
        <f t="shared" si="98"/>
        <v>0</v>
      </c>
      <c r="M117" s="37">
        <f t="shared" si="98"/>
        <v>0</v>
      </c>
      <c r="N117" s="37">
        <f t="shared" si="98"/>
        <v>0</v>
      </c>
      <c r="O117" s="37">
        <f t="shared" si="98"/>
        <v>432.05779687575603</v>
      </c>
      <c r="P117" s="37">
        <f t="shared" si="98"/>
        <v>515.49473796127597</v>
      </c>
      <c r="Q117" s="37">
        <f t="shared" si="98"/>
        <v>0</v>
      </c>
      <c r="R117" s="37">
        <f t="shared" si="98"/>
        <v>0</v>
      </c>
      <c r="S117" s="37">
        <f t="shared" si="98"/>
        <v>0</v>
      </c>
      <c r="T117" s="37">
        <f t="shared" si="98"/>
        <v>515.49473796127597</v>
      </c>
      <c r="U117" s="37">
        <f t="shared" si="98"/>
        <v>400.64346540545125</v>
      </c>
      <c r="V117" s="37">
        <f t="shared" si="98"/>
        <v>400.64346540545125</v>
      </c>
      <c r="W117" s="37">
        <f t="shared" si="98"/>
        <v>400.64346540545125</v>
      </c>
      <c r="X117" s="37">
        <f t="shared" si="98"/>
        <v>400.64346540545125</v>
      </c>
      <c r="Y117" s="37">
        <f t="shared" si="98"/>
        <v>491.774658781276</v>
      </c>
      <c r="Z117" s="37">
        <f t="shared" si="98"/>
        <v>491.774658781276</v>
      </c>
      <c r="AA117" s="37">
        <f t="shared" ref="AA117:AM117" si="99">SUM(AA118:AA118)</f>
        <v>73.976653074489363</v>
      </c>
      <c r="AB117" s="37">
        <f t="shared" si="99"/>
        <v>73.976653074489334</v>
      </c>
      <c r="AC117" s="37">
        <f t="shared" si="99"/>
        <v>76.787765891319964</v>
      </c>
      <c r="AD117" s="37">
        <f t="shared" si="99"/>
        <v>76.787765891319921</v>
      </c>
      <c r="AE117" s="37">
        <f t="shared" si="99"/>
        <v>79.705700995190128</v>
      </c>
      <c r="AF117" s="37">
        <f t="shared" si="99"/>
        <v>79.705700995190085</v>
      </c>
      <c r="AG117" s="37">
        <f t="shared" si="99"/>
        <v>83.1330461379833</v>
      </c>
      <c r="AH117" s="37">
        <f t="shared" si="99"/>
        <v>83.133046137983342</v>
      </c>
      <c r="AI117" s="37">
        <f t="shared" si="99"/>
        <v>87.040299306468512</v>
      </c>
      <c r="AJ117" s="37">
        <f t="shared" si="99"/>
        <v>87.040299306468341</v>
      </c>
      <c r="AK117" s="37">
        <f t="shared" si="99"/>
        <v>91.131193375825006</v>
      </c>
      <c r="AL117" s="37">
        <f t="shared" si="99"/>
        <v>417.79800570678685</v>
      </c>
      <c r="AM117" s="37">
        <f t="shared" si="99"/>
        <v>417.79800570678674</v>
      </c>
      <c r="AN117" s="37" t="s">
        <v>35</v>
      </c>
      <c r="AO117" s="49"/>
      <c r="AP117" s="49"/>
      <c r="AQ117" s="53"/>
      <c r="AR117" s="53"/>
      <c r="AS117" s="53"/>
      <c r="AT117" s="53"/>
    </row>
    <row r="118" spans="1:46" s="54" customFormat="1" ht="31.5">
      <c r="A118" s="80" t="s">
        <v>289</v>
      </c>
      <c r="B118" s="75" t="s">
        <v>304</v>
      </c>
      <c r="C118" s="60" t="s">
        <v>135</v>
      </c>
      <c r="D118" s="57" t="s">
        <v>36</v>
      </c>
      <c r="E118" s="57">
        <v>2021</v>
      </c>
      <c r="F118" s="57">
        <v>2026</v>
      </c>
      <c r="G118" s="57">
        <v>2027</v>
      </c>
      <c r="H118" s="26" t="s">
        <v>35</v>
      </c>
      <c r="I118" s="26" t="s">
        <v>35</v>
      </c>
      <c r="J118" s="39">
        <v>23.720079179999999</v>
      </c>
      <c r="K118" s="96">
        <f>L118+M118+N118+O118</f>
        <v>432.05779687575603</v>
      </c>
      <c r="L118" s="96">
        <v>0</v>
      </c>
      <c r="M118" s="96">
        <v>0</v>
      </c>
      <c r="N118" s="96">
        <v>0</v>
      </c>
      <c r="O118" s="96">
        <v>432.05779687575603</v>
      </c>
      <c r="P118" s="96">
        <f>T118</f>
        <v>515.49473796127597</v>
      </c>
      <c r="Q118" s="96">
        <v>0</v>
      </c>
      <c r="R118" s="96">
        <v>0</v>
      </c>
      <c r="S118" s="96">
        <v>0</v>
      </c>
      <c r="T118" s="96">
        <f>Y118+J118</f>
        <v>515.49473796127597</v>
      </c>
      <c r="U118" s="96">
        <f>V118</f>
        <v>400.64346540545125</v>
      </c>
      <c r="V118" s="96">
        <f>AA118+AC118+AE118+AG118+AI118</f>
        <v>400.64346540545125</v>
      </c>
      <c r="W118" s="96">
        <f>X118</f>
        <v>400.64346540545125</v>
      </c>
      <c r="X118" s="96">
        <f>V118</f>
        <v>400.64346540545125</v>
      </c>
      <c r="Y118" s="96">
        <f>Z118</f>
        <v>491.774658781276</v>
      </c>
      <c r="Z118" s="96">
        <f>AB118+AD118+AF118+AH118+AJ118+AK118</f>
        <v>491.774658781276</v>
      </c>
      <c r="AA118" s="96">
        <v>73.976653074489363</v>
      </c>
      <c r="AB118" s="96">
        <f>88.7719836893872/1.2</f>
        <v>73.976653074489334</v>
      </c>
      <c r="AC118" s="96">
        <v>76.787765891319964</v>
      </c>
      <c r="AD118" s="39">
        <f>92.1453190695839/1.2</f>
        <v>76.787765891319921</v>
      </c>
      <c r="AE118" s="96">
        <v>79.705700995190128</v>
      </c>
      <c r="AF118" s="96">
        <f>95.6468411942281/1.2</f>
        <v>79.705700995190085</v>
      </c>
      <c r="AG118" s="96">
        <v>83.1330461379833</v>
      </c>
      <c r="AH118" s="96">
        <f>99.75965536558/1.2</f>
        <v>83.133046137983342</v>
      </c>
      <c r="AI118" s="96">
        <v>87.040299306468512</v>
      </c>
      <c r="AJ118" s="96">
        <f>104.448359167762/1.2</f>
        <v>87.040299306468341</v>
      </c>
      <c r="AK118" s="96">
        <f>109.35743205099/1.2</f>
        <v>91.131193375825006</v>
      </c>
      <c r="AL118" s="39">
        <f t="shared" ref="AL118" si="100">AC118+AE118+AG118+AI118+AK118</f>
        <v>417.79800570678685</v>
      </c>
      <c r="AM118" s="39">
        <f t="shared" ref="AM118" si="101">AD118+AF118+AH118+AJ118+AK118</f>
        <v>417.79800570678674</v>
      </c>
      <c r="AN118" s="106" t="s">
        <v>338</v>
      </c>
      <c r="AO118" s="49"/>
      <c r="AP118" s="49"/>
      <c r="AQ118" s="53"/>
      <c r="AR118" s="53"/>
      <c r="AS118" s="53"/>
      <c r="AT118" s="53"/>
    </row>
    <row r="119" spans="1:46" s="16" customFormat="1">
      <c r="J119" s="63"/>
      <c r="K119" s="45"/>
      <c r="L119" s="45"/>
      <c r="M119" s="45"/>
      <c r="N119" s="45"/>
      <c r="O119" s="45"/>
      <c r="P119" s="45"/>
      <c r="AA119" s="46"/>
      <c r="AB119" s="46"/>
      <c r="AC119" s="46"/>
      <c r="AD119" s="47"/>
      <c r="AE119" s="47"/>
      <c r="AF119" s="47"/>
      <c r="AG119" s="47"/>
      <c r="AH119" s="47"/>
      <c r="AI119" s="48"/>
      <c r="AJ119" s="47"/>
      <c r="AK119" s="47"/>
      <c r="AL119" s="47"/>
      <c r="AM119" s="47"/>
    </row>
    <row r="120" spans="1:46" s="16" customFormat="1">
      <c r="J120" s="17"/>
      <c r="K120" s="17"/>
      <c r="L120" s="17"/>
      <c r="M120" s="17"/>
      <c r="N120" s="17"/>
      <c r="O120" s="17">
        <f>O18-[1]Освоение!$D$81</f>
        <v>-3.5603259103332903</v>
      </c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</row>
    <row r="121" spans="1:46" s="45" customFormat="1">
      <c r="O121" s="45">
        <f>[1]Освоение!$D$58+[1]Освоение!$D$59+[1]Освоение!$D$22</f>
        <v>3.5603259103333333</v>
      </c>
    </row>
    <row r="122" spans="1:46" s="45" customFormat="1">
      <c r="K122" s="45">
        <f>K18-[1]Освоение!$D$81</f>
        <v>-3.5603259103332903</v>
      </c>
      <c r="P122" s="45">
        <f>P18-[1]Освоение!$E$81</f>
        <v>-2.1481316500002094</v>
      </c>
      <c r="U122" s="45">
        <f>U18-[1]Освоение!$H$81</f>
        <v>0</v>
      </c>
      <c r="Y122" s="45">
        <f>Y18-[1]Освоение!$I$81</f>
        <v>0</v>
      </c>
      <c r="Z122" s="102"/>
      <c r="AA122" s="102">
        <f>[1]Освоение!$M$81-AA18</f>
        <v>0</v>
      </c>
      <c r="AB122" s="102">
        <f>AB18-[1]Освоение!$N$81</f>
        <v>0</v>
      </c>
      <c r="AC122" s="102">
        <f>AC18-[1]Освоение!$P$81</f>
        <v>0</v>
      </c>
      <c r="AD122" s="102">
        <f>AD18-[1]Освоение!$Q$81</f>
        <v>0</v>
      </c>
      <c r="AE122" s="102">
        <f>AE18-[1]Освоение!$S$81</f>
        <v>0</v>
      </c>
      <c r="AF122" s="102">
        <f>AF18-[1]Освоение!$T$81</f>
        <v>0</v>
      </c>
      <c r="AG122" s="102">
        <f>AG18-[1]Освоение!$V$81</f>
        <v>0</v>
      </c>
      <c r="AH122" s="102">
        <f>AH18-[1]Освоение!$W$81</f>
        <v>0</v>
      </c>
      <c r="AI122" s="102">
        <f>AI18-[1]Освоение!$Y$81</f>
        <v>0</v>
      </c>
      <c r="AJ122" s="102">
        <f>AJ18-[1]Освоение!$Z$81</f>
        <v>-1.8474111129762605E-13</v>
      </c>
      <c r="AK122" s="102">
        <f>AK18-[1]Освоение!$AB$81</f>
        <v>0</v>
      </c>
      <c r="AL122" s="102"/>
      <c r="AM122" s="102">
        <f>AM18-[1]Освоение!$AC$81</f>
        <v>0</v>
      </c>
    </row>
    <row r="123" spans="1:46" s="16" customFormat="1"/>
    <row r="124" spans="1:46" s="16" customFormat="1">
      <c r="P124" s="17"/>
      <c r="AD124" s="17"/>
      <c r="AF124" s="17"/>
      <c r="AH124" s="17"/>
      <c r="AM124" s="17"/>
    </row>
    <row r="125" spans="1:46">
      <c r="P125" s="17"/>
    </row>
    <row r="126" spans="1:46">
      <c r="K126" s="109"/>
    </row>
  </sheetData>
  <autoFilter ref="D17:D120"/>
  <customSheetViews>
    <customSheetView guid="{1711126E-8F82-4A07-A35A-ACE09E7D68F5}" scale="60" fitToPage="1" showAutoFilter="1">
      <pane xSplit="2" ySplit="17" topLeftCell="AJ18" activePane="bottomRight" state="frozen"/>
      <selection pane="bottomRight" activeCell="AM19" sqref="AM19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1"/>
      <autoFilter ref="D17:D113"/>
    </customSheetView>
    <customSheetView guid="{F6219B07-D522-402A-8899-A51E87B4AA92}" scale="60" fitToPage="1" printArea="1" showAutoFilter="1">
      <pane xSplit="2" ySplit="17" topLeftCell="AB44" activePane="bottomRight" state="frozen"/>
      <selection pane="bottomRight" activeCell="AD60" sqref="AD6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2"/>
      <autoFilter ref="D17:D113"/>
    </customSheetView>
    <customSheetView guid="{B055D43A-078B-424F-BBC8-FC8EB8CA18A8}" scale="60" fitToPage="1" showAutoFilter="1" topLeftCell="Q1">
      <pane ySplit="16" topLeftCell="A43" activePane="bottomLeft" state="frozen"/>
      <selection pane="bottomLeft" activeCell="AN40" sqref="AN4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3"/>
      <autoFilter ref="D17:D117"/>
    </customSheetView>
    <customSheetView guid="{BED94B10-7391-4795-B1B0-65494D5546B8}" scale="60" fitToPage="1" showAutoFilter="1">
      <pane xSplit="2" ySplit="17" topLeftCell="C36" activePane="bottomRight" state="frozen"/>
      <selection pane="bottomRight" activeCell="B27" sqref="B27"/>
      <pageMargins left="0.70866141732283472" right="0.70866141732283472" top="0.74803149606299213" bottom="0.74803149606299213" header="0.31496062992125984" footer="0.31496062992125984"/>
      <pageSetup paperSize="8" scale="18" firstPageNumber="2" orientation="landscape" r:id="rId4"/>
      <autoFilter ref="D17:D113"/>
    </customSheetView>
  </customSheetViews>
  <mergeCells count="40">
    <mergeCell ref="AN79:AN80"/>
    <mergeCell ref="AN85:AN86"/>
    <mergeCell ref="AN52:AN57"/>
    <mergeCell ref="AN81:AN82"/>
    <mergeCell ref="AN83:AN84"/>
    <mergeCell ref="AN77:AN78"/>
    <mergeCell ref="AN99:AN107"/>
    <mergeCell ref="AN108:AN114"/>
    <mergeCell ref="AN115:AN116"/>
    <mergeCell ref="A12:AN12"/>
    <mergeCell ref="A4:AN4"/>
    <mergeCell ref="A6:AN6"/>
    <mergeCell ref="A7:AN7"/>
    <mergeCell ref="A9:AN9"/>
    <mergeCell ref="A11:AN11"/>
    <mergeCell ref="U14:Z14"/>
    <mergeCell ref="AA14:AB15"/>
    <mergeCell ref="AC14:AM14"/>
    <mergeCell ref="AI15:AJ15"/>
    <mergeCell ref="A13:AM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4:AN16"/>
    <mergeCell ref="AG15:AH15"/>
    <mergeCell ref="AL15:AL16"/>
    <mergeCell ref="AM15:AM16"/>
    <mergeCell ref="AC15:AD15"/>
    <mergeCell ref="AE15:AF15"/>
  </mergeCells>
  <conditionalFormatting sqref="F17:G17 C14:E17 F14:G15 H14:J17 AL19:AM23 AL25:AM37 K14:Z37 A14:B45 J117:Z117 K118:Z118 AA14:AN17 K77:Z86 AL77:AM86 AL88:AM92 K88:Z92 K94:Z114 K116:Z116 J115:Z115 AL64:AM68 K70:Z75 AL70:AM75 K64:Z68 K59:Z62 AD115 AL94:AM118 K52:Z57 K46:Z50 AL59:AM62 AL52:AM57 AL46:AM50">
    <cfRule type="cellIs" dxfId="11" priority="92" operator="equal">
      <formula>""</formula>
    </cfRule>
  </conditionalFormatting>
  <conditionalFormatting sqref="B93 B117:B118">
    <cfRule type="cellIs" dxfId="10" priority="16" operator="equal">
      <formula>""</formula>
    </cfRule>
  </conditionalFormatting>
  <conditionalFormatting sqref="B93">
    <cfRule type="cellIs" dxfId="9" priority="15" operator="equal">
      <formula>""</formula>
    </cfRule>
  </conditionalFormatting>
  <conditionalFormatting sqref="B77:B86">
    <cfRule type="cellIs" dxfId="8" priority="14" operator="equal">
      <formula>""</formula>
    </cfRule>
  </conditionalFormatting>
  <conditionalFormatting sqref="B94:B101 B108:B114">
    <cfRule type="cellIs" dxfId="7" priority="13" operator="equal">
      <formula>""</formula>
    </cfRule>
  </conditionalFormatting>
  <conditionalFormatting sqref="B102:B107">
    <cfRule type="cellIs" dxfId="6" priority="12" operator="equal">
      <formula>""</formula>
    </cfRule>
  </conditionalFormatting>
  <conditionalFormatting sqref="B115:B116">
    <cfRule type="cellIs" dxfId="5" priority="11" operator="equal">
      <formula>""</formula>
    </cfRule>
  </conditionalFormatting>
  <conditionalFormatting sqref="AA115 AA117">
    <cfRule type="cellIs" dxfId="4" priority="9" operator="equal">
      <formula>""</formula>
    </cfRule>
  </conditionalFormatting>
  <conditionalFormatting sqref="AC115 AC117:AD117">
    <cfRule type="cellIs" dxfId="3" priority="8" operator="equal">
      <formula>""</formula>
    </cfRule>
  </conditionalFormatting>
  <conditionalFormatting sqref="AE115 AE117">
    <cfRule type="cellIs" dxfId="2" priority="6" operator="equal">
      <formula>""</formula>
    </cfRule>
  </conditionalFormatting>
  <conditionalFormatting sqref="AG115 AG117">
    <cfRule type="cellIs" dxfId="1" priority="5" operator="equal">
      <formula>""</formula>
    </cfRule>
  </conditionalFormatting>
  <conditionalFormatting sqref="AI117 AI115">
    <cfRule type="cellIs" dxfId="0" priority="4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23" firstPageNumber="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G0331_1056204000049_02_0_61_0</vt:lpstr>
      <vt:lpstr>G0331_1056204000049_02_0_61_0!Область_печати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2019-09-11T07:15:17Z</cp:lastPrinted>
  <dcterms:created xsi:type="dcterms:W3CDTF">2016-06-08T09:28:13Z</dcterms:created>
  <dcterms:modified xsi:type="dcterms:W3CDTF">2022-01-19T13:45:44Z</dcterms:modified>
</cp:coreProperties>
</file>